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49 Субвенции\"/>
    </mc:Choice>
  </mc:AlternateContent>
  <bookViews>
    <workbookView xWindow="0" yWindow="0" windowWidth="28800" windowHeight="11400" firstSheet="1" activeTab="3"/>
  </bookViews>
  <sheets>
    <sheet name="ФЭО 2-х разовое питание (2)" sheetId="3" state="hidden" r:id="rId1"/>
    <sheet name="2023" sheetId="10" r:id="rId2"/>
    <sheet name="2024" sheetId="16" r:id="rId3"/>
    <sheet name="2025" sheetId="20" r:id="rId4"/>
    <sheet name="ФЭО 2-х разовое питание" sheetId="1" state="hidden" r:id="rId5"/>
  </sheets>
  <definedNames>
    <definedName name="_xlnm.Print_Titles" localSheetId="4">'ФЭО 2-х разовое питание'!$5:$6</definedName>
    <definedName name="_xlnm.Print_Titles" localSheetId="0">'ФЭО 2-х разовое питание (2)'!$5:$6</definedName>
    <definedName name="_xlnm.Print_Area" localSheetId="1">'2023'!$A$1:$R$105</definedName>
    <definedName name="_xlnm.Print_Area" localSheetId="2">'2024'!$A$1:$R$105</definedName>
    <definedName name="_xlnm.Print_Area" localSheetId="3">'2025'!$A$1:$R$105</definedName>
    <definedName name="_xlnm.Print_Area" localSheetId="4">'ФЭО 2-х разовое питание'!$A$1:$R$43</definedName>
    <definedName name="_xlnm.Print_Area" localSheetId="0">'ФЭО 2-х разовое питание (2)'!$A$1:$R$43</definedName>
    <definedName name="январь" localSheetId="2">#REF!</definedName>
    <definedName name="январь" localSheetId="3">#REF!</definedName>
    <definedName name="январь" localSheetId="0">#REF!</definedName>
    <definedName name="январь">#REF!</definedName>
  </definedNames>
  <calcPr calcId="162913"/>
</workbook>
</file>

<file path=xl/calcChain.xml><?xml version="1.0" encoding="utf-8"?>
<calcChain xmlns="http://schemas.openxmlformats.org/spreadsheetml/2006/main">
  <c r="E7" i="20" l="1"/>
  <c r="D7" i="20" s="1"/>
  <c r="G7" i="20"/>
  <c r="G20" i="20" s="1"/>
  <c r="L8" i="20"/>
  <c r="L6" i="20" s="1"/>
  <c r="E9" i="20"/>
  <c r="E22" i="20" s="1"/>
  <c r="E33" i="20" s="1"/>
  <c r="E32" i="20" s="1"/>
  <c r="F9" i="20"/>
  <c r="G9" i="20"/>
  <c r="G8" i="20" s="1"/>
  <c r="H9" i="20"/>
  <c r="H8" i="20" s="1"/>
  <c r="H6" i="20" s="1"/>
  <c r="I9" i="20"/>
  <c r="I22" i="20" s="1"/>
  <c r="I33" i="20" s="1"/>
  <c r="I32" i="20" s="1"/>
  <c r="J9" i="20"/>
  <c r="J8" i="20" s="1"/>
  <c r="K9" i="20"/>
  <c r="K8" i="20" s="1"/>
  <c r="K6" i="20" s="1"/>
  <c r="L9" i="20"/>
  <c r="M9" i="20"/>
  <c r="M22" i="20" s="1"/>
  <c r="M33" i="20" s="1"/>
  <c r="M32" i="20" s="1"/>
  <c r="N9" i="20"/>
  <c r="N8" i="20" s="1"/>
  <c r="O9" i="20"/>
  <c r="O8" i="20" s="1"/>
  <c r="P9" i="20"/>
  <c r="P8" i="20" s="1"/>
  <c r="P6" i="20" s="1"/>
  <c r="Q9" i="20"/>
  <c r="Q22" i="20" s="1"/>
  <c r="Q33" i="20" s="1"/>
  <c r="Q32" i="20" s="1"/>
  <c r="R9" i="20"/>
  <c r="R8" i="20" s="1"/>
  <c r="F10" i="20"/>
  <c r="F11" i="20"/>
  <c r="G11" i="20"/>
  <c r="H11" i="20"/>
  <c r="I11" i="20"/>
  <c r="J11" i="20"/>
  <c r="K11" i="20"/>
  <c r="L11" i="20"/>
  <c r="N11" i="20"/>
  <c r="O11" i="20"/>
  <c r="P11" i="20"/>
  <c r="R11" i="20"/>
  <c r="E12" i="20"/>
  <c r="E11" i="20" s="1"/>
  <c r="K12" i="20"/>
  <c r="M12" i="20"/>
  <c r="M11" i="20" s="1"/>
  <c r="Q12" i="20"/>
  <c r="Q11" i="20" s="1"/>
  <c r="D15" i="20"/>
  <c r="D16" i="20"/>
  <c r="D17" i="20"/>
  <c r="F79" i="20" s="1"/>
  <c r="E20" i="20"/>
  <c r="F20" i="20"/>
  <c r="H20" i="20"/>
  <c r="H31" i="20" s="1"/>
  <c r="I20" i="20"/>
  <c r="J20" i="20"/>
  <c r="K20" i="20"/>
  <c r="L20" i="20"/>
  <c r="L31" i="20" s="1"/>
  <c r="M20" i="20"/>
  <c r="N20" i="20"/>
  <c r="N31" i="20" s="1"/>
  <c r="O20" i="20"/>
  <c r="P20" i="20"/>
  <c r="P31" i="20" s="1"/>
  <c r="Q20" i="20"/>
  <c r="R20" i="20"/>
  <c r="R31" i="20" s="1"/>
  <c r="I21" i="20"/>
  <c r="F22" i="20"/>
  <c r="F33" i="20" s="1"/>
  <c r="G22" i="20"/>
  <c r="H22" i="20"/>
  <c r="H21" i="20" s="1"/>
  <c r="K22" i="20"/>
  <c r="L22" i="20"/>
  <c r="O22" i="20"/>
  <c r="P22" i="20"/>
  <c r="E23" i="20"/>
  <c r="F23" i="20"/>
  <c r="F34" i="20" s="1"/>
  <c r="G23" i="20"/>
  <c r="H23" i="20"/>
  <c r="H34" i="20" s="1"/>
  <c r="I23" i="20"/>
  <c r="J23" i="20"/>
  <c r="J34" i="20" s="1"/>
  <c r="K23" i="20"/>
  <c r="L23" i="20"/>
  <c r="L34" i="20" s="1"/>
  <c r="M23" i="20"/>
  <c r="N23" i="20"/>
  <c r="N34" i="20" s="1"/>
  <c r="O23" i="20"/>
  <c r="P23" i="20"/>
  <c r="P34" i="20" s="1"/>
  <c r="Q23" i="20"/>
  <c r="R23" i="20"/>
  <c r="R34" i="20" s="1"/>
  <c r="G24" i="20"/>
  <c r="F25" i="20"/>
  <c r="F24" i="20" s="1"/>
  <c r="G25" i="20"/>
  <c r="H25" i="20"/>
  <c r="H36" i="20" s="1"/>
  <c r="I25" i="20"/>
  <c r="J25" i="20"/>
  <c r="J24" i="20" s="1"/>
  <c r="K25" i="20"/>
  <c r="K24" i="20" s="1"/>
  <c r="L25" i="20"/>
  <c r="L36" i="20" s="1"/>
  <c r="N25" i="20"/>
  <c r="N36" i="20" s="1"/>
  <c r="N35" i="20" s="1"/>
  <c r="O25" i="20"/>
  <c r="P25" i="20"/>
  <c r="P36" i="20" s="1"/>
  <c r="R25" i="20"/>
  <c r="R24" i="20" s="1"/>
  <c r="E26" i="20"/>
  <c r="E37" i="20" s="1"/>
  <c r="F26" i="20"/>
  <c r="G26" i="20"/>
  <c r="G37" i="20" s="1"/>
  <c r="H26" i="20"/>
  <c r="H37" i="20" s="1"/>
  <c r="I26" i="20"/>
  <c r="I37" i="20" s="1"/>
  <c r="J26" i="20"/>
  <c r="K26" i="20"/>
  <c r="L26" i="20"/>
  <c r="L37" i="20" s="1"/>
  <c r="M26" i="20"/>
  <c r="M37" i="20" s="1"/>
  <c r="N26" i="20"/>
  <c r="O26" i="20"/>
  <c r="O24" i="20" s="1"/>
  <c r="P26" i="20"/>
  <c r="P37" i="20" s="1"/>
  <c r="Q26" i="20"/>
  <c r="R26" i="20"/>
  <c r="E31" i="20"/>
  <c r="I31" i="20"/>
  <c r="M31" i="20"/>
  <c r="Q31" i="20"/>
  <c r="H33" i="20"/>
  <c r="O33" i="20"/>
  <c r="E34" i="20"/>
  <c r="G34" i="20"/>
  <c r="I34" i="20"/>
  <c r="K34" i="20"/>
  <c r="M34" i="20"/>
  <c r="O34" i="20"/>
  <c r="Q34" i="20"/>
  <c r="F36" i="20"/>
  <c r="F35" i="20" s="1"/>
  <c r="G36" i="20"/>
  <c r="I36" i="20"/>
  <c r="K36" i="20"/>
  <c r="O36" i="20"/>
  <c r="R36" i="20"/>
  <c r="R35" i="20" s="1"/>
  <c r="F37" i="20"/>
  <c r="J37" i="20"/>
  <c r="K37" i="20"/>
  <c r="N37" i="20"/>
  <c r="Q37" i="20"/>
  <c r="R37" i="20"/>
  <c r="E38" i="20"/>
  <c r="F38" i="20"/>
  <c r="I38" i="20"/>
  <c r="J38" i="20"/>
  <c r="L38" i="20"/>
  <c r="M38" i="20"/>
  <c r="O38" i="20"/>
  <c r="P38" i="20"/>
  <c r="R38" i="20"/>
  <c r="D39" i="20"/>
  <c r="G41" i="20"/>
  <c r="G53" i="20" s="1"/>
  <c r="H41" i="20"/>
  <c r="I41" i="20"/>
  <c r="K41" i="20"/>
  <c r="K53" i="20" s="1"/>
  <c r="N41" i="20"/>
  <c r="Q41" i="20"/>
  <c r="Q38" i="20" s="1"/>
  <c r="G42" i="20"/>
  <c r="H42" i="20"/>
  <c r="H38" i="20" s="1"/>
  <c r="K42" i="20"/>
  <c r="N42" i="20"/>
  <c r="N54" i="20" s="1"/>
  <c r="Q42" i="20"/>
  <c r="D43" i="20"/>
  <c r="O43" i="20"/>
  <c r="D44" i="20"/>
  <c r="D47" i="20"/>
  <c r="D48" i="20"/>
  <c r="D49" i="20"/>
  <c r="E52" i="20"/>
  <c r="F52" i="20"/>
  <c r="G52" i="20"/>
  <c r="H52" i="20"/>
  <c r="I52" i="20"/>
  <c r="J52" i="20"/>
  <c r="K52" i="20"/>
  <c r="L52" i="20"/>
  <c r="M52" i="20"/>
  <c r="N52" i="20"/>
  <c r="O52" i="20"/>
  <c r="P52" i="20"/>
  <c r="Q52" i="20"/>
  <c r="R52" i="20"/>
  <c r="E53" i="20"/>
  <c r="F53" i="20"/>
  <c r="H53" i="20"/>
  <c r="H59" i="20" s="1"/>
  <c r="I53" i="20"/>
  <c r="J53" i="20"/>
  <c r="J59" i="20" s="1"/>
  <c r="L53" i="20"/>
  <c r="M53" i="20"/>
  <c r="M59" i="20" s="1"/>
  <c r="N53" i="20"/>
  <c r="O53" i="20"/>
  <c r="O51" i="20" s="1"/>
  <c r="P53" i="20"/>
  <c r="Q53" i="20"/>
  <c r="Q51" i="20" s="1"/>
  <c r="R53" i="20"/>
  <c r="R59" i="20" s="1"/>
  <c r="E54" i="20"/>
  <c r="E60" i="20" s="1"/>
  <c r="F54" i="20"/>
  <c r="G54" i="20"/>
  <c r="G60" i="20" s="1"/>
  <c r="I54" i="20"/>
  <c r="I60" i="20" s="1"/>
  <c r="J54" i="20"/>
  <c r="K54" i="20"/>
  <c r="K60" i="20" s="1"/>
  <c r="L54" i="20"/>
  <c r="L60" i="20" s="1"/>
  <c r="M54" i="20"/>
  <c r="M60" i="20" s="1"/>
  <c r="O54" i="20"/>
  <c r="P54" i="20"/>
  <c r="P60" i="20" s="1"/>
  <c r="Q54" i="20"/>
  <c r="Q60" i="20" s="1"/>
  <c r="R54" i="20"/>
  <c r="R60" i="20" s="1"/>
  <c r="E55" i="20"/>
  <c r="F55" i="20"/>
  <c r="F61" i="20" s="1"/>
  <c r="G55" i="20"/>
  <c r="G61" i="20" s="1"/>
  <c r="H55" i="20"/>
  <c r="H61" i="20" s="1"/>
  <c r="I55" i="20"/>
  <c r="J55" i="20"/>
  <c r="J61" i="20" s="1"/>
  <c r="K55" i="20"/>
  <c r="L55" i="20"/>
  <c r="L61" i="20" s="1"/>
  <c r="M55" i="20"/>
  <c r="N55" i="20"/>
  <c r="N61" i="20" s="1"/>
  <c r="O55" i="20"/>
  <c r="O61" i="20" s="1"/>
  <c r="P55" i="20"/>
  <c r="Q55" i="20"/>
  <c r="R55" i="20"/>
  <c r="R61" i="20" s="1"/>
  <c r="E56" i="20"/>
  <c r="E62" i="20" s="1"/>
  <c r="F56" i="20"/>
  <c r="F62" i="20" s="1"/>
  <c r="G56" i="20"/>
  <c r="G62" i="20" s="1"/>
  <c r="H56" i="20"/>
  <c r="H62" i="20" s="1"/>
  <c r="I56" i="20"/>
  <c r="I62" i="20" s="1"/>
  <c r="J56" i="20"/>
  <c r="J62" i="20" s="1"/>
  <c r="K56" i="20"/>
  <c r="K62" i="20" s="1"/>
  <c r="L56" i="20"/>
  <c r="M56" i="20"/>
  <c r="M62" i="20" s="1"/>
  <c r="N56" i="20"/>
  <c r="N62" i="20" s="1"/>
  <c r="O56" i="20"/>
  <c r="O62" i="20" s="1"/>
  <c r="P56" i="20"/>
  <c r="Q56" i="20"/>
  <c r="R56" i="20"/>
  <c r="L59" i="20"/>
  <c r="P59" i="20"/>
  <c r="F60" i="20"/>
  <c r="J60" i="20"/>
  <c r="N60" i="20"/>
  <c r="O60" i="20"/>
  <c r="E61" i="20"/>
  <c r="I61" i="20"/>
  <c r="K61" i="20"/>
  <c r="M61" i="20"/>
  <c r="P61" i="20"/>
  <c r="Q61" i="20"/>
  <c r="L62" i="20"/>
  <c r="P62" i="20"/>
  <c r="Q62" i="20"/>
  <c r="R62" i="20"/>
  <c r="E63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D64" i="20"/>
  <c r="D66" i="20"/>
  <c r="D67" i="20"/>
  <c r="H70" i="20"/>
  <c r="H75" i="20" s="1"/>
  <c r="H80" i="20" s="1"/>
  <c r="K70" i="20"/>
  <c r="K75" i="20" s="1"/>
  <c r="K80" i="20" s="1"/>
  <c r="N70" i="20"/>
  <c r="N75" i="20" s="1"/>
  <c r="N80" i="20" s="1"/>
  <c r="Q70" i="20"/>
  <c r="H71" i="20"/>
  <c r="K71" i="20"/>
  <c r="K76" i="20" s="1"/>
  <c r="K81" i="20" s="1"/>
  <c r="N71" i="20"/>
  <c r="N76" i="20" s="1"/>
  <c r="N81" i="20" s="1"/>
  <c r="Q71" i="20"/>
  <c r="Q76" i="20" s="1"/>
  <c r="E74" i="20"/>
  <c r="F74" i="20"/>
  <c r="G74" i="20"/>
  <c r="H74" i="20"/>
  <c r="I74" i="20"/>
  <c r="I79" i="20" s="1"/>
  <c r="J74" i="20"/>
  <c r="K74" i="20"/>
  <c r="L74" i="20"/>
  <c r="M74" i="20"/>
  <c r="M79" i="20" s="1"/>
  <c r="M78" i="20" s="1"/>
  <c r="N74" i="20"/>
  <c r="O74" i="20"/>
  <c r="P74" i="20"/>
  <c r="Q74" i="20"/>
  <c r="Q79" i="20" s="1"/>
  <c r="Q78" i="20" s="1"/>
  <c r="R74" i="20"/>
  <c r="E75" i="20"/>
  <c r="E80" i="20" s="1"/>
  <c r="F75" i="20"/>
  <c r="F80" i="20" s="1"/>
  <c r="G75" i="20"/>
  <c r="I75" i="20"/>
  <c r="J75" i="20"/>
  <c r="L75" i="20"/>
  <c r="L80" i="20" s="1"/>
  <c r="M75" i="20"/>
  <c r="O75" i="20"/>
  <c r="O80" i="20" s="1"/>
  <c r="P75" i="20"/>
  <c r="P80" i="20" s="1"/>
  <c r="Q75" i="20"/>
  <c r="R75" i="20"/>
  <c r="E76" i="20"/>
  <c r="E81" i="20" s="1"/>
  <c r="F76" i="20"/>
  <c r="F81" i="20" s="1"/>
  <c r="G76" i="20"/>
  <c r="H76" i="20"/>
  <c r="H81" i="20" s="1"/>
  <c r="I76" i="20"/>
  <c r="J76" i="20"/>
  <c r="J81" i="20" s="1"/>
  <c r="L76" i="20"/>
  <c r="L81" i="20" s="1"/>
  <c r="M76" i="20"/>
  <c r="O76" i="20"/>
  <c r="P76" i="20"/>
  <c r="P81" i="20" s="1"/>
  <c r="R76" i="20"/>
  <c r="E79" i="20"/>
  <c r="L79" i="20"/>
  <c r="G80" i="20"/>
  <c r="J80" i="20"/>
  <c r="M80" i="20"/>
  <c r="Q80" i="20"/>
  <c r="R80" i="20"/>
  <c r="G81" i="20"/>
  <c r="I81" i="20"/>
  <c r="M81" i="20"/>
  <c r="O81" i="20"/>
  <c r="Q81" i="20"/>
  <c r="R81" i="20"/>
  <c r="D82" i="20"/>
  <c r="E84" i="20"/>
  <c r="F84" i="20"/>
  <c r="G84" i="20"/>
  <c r="H84" i="20"/>
  <c r="I84" i="20"/>
  <c r="J84" i="20"/>
  <c r="K84" i="20"/>
  <c r="L84" i="20"/>
  <c r="M84" i="20"/>
  <c r="N84" i="20"/>
  <c r="O84" i="20"/>
  <c r="P84" i="20"/>
  <c r="Q84" i="20"/>
  <c r="R84" i="20"/>
  <c r="E85" i="20"/>
  <c r="F85" i="20"/>
  <c r="G85" i="20"/>
  <c r="H85" i="20"/>
  <c r="I85" i="20"/>
  <c r="J85" i="20"/>
  <c r="K85" i="20"/>
  <c r="L85" i="20"/>
  <c r="M85" i="20"/>
  <c r="N85" i="20"/>
  <c r="O85" i="20"/>
  <c r="P85" i="20"/>
  <c r="Q85" i="20"/>
  <c r="R85" i="20"/>
  <c r="D86" i="20"/>
  <c r="D87" i="20"/>
  <c r="D88" i="20"/>
  <c r="D89" i="20"/>
  <c r="E92" i="20"/>
  <c r="F92" i="20"/>
  <c r="G92" i="20"/>
  <c r="H92" i="20"/>
  <c r="I92" i="20"/>
  <c r="J92" i="20"/>
  <c r="K92" i="20"/>
  <c r="L92" i="20"/>
  <c r="M92" i="20"/>
  <c r="N92" i="20"/>
  <c r="O92" i="20"/>
  <c r="P92" i="20"/>
  <c r="Q92" i="20"/>
  <c r="R92" i="20"/>
  <c r="E93" i="20"/>
  <c r="F93" i="20"/>
  <c r="G93" i="20"/>
  <c r="H93" i="20"/>
  <c r="I93" i="20"/>
  <c r="J93" i="20"/>
  <c r="K93" i="20"/>
  <c r="L93" i="20"/>
  <c r="M93" i="20"/>
  <c r="N93" i="20"/>
  <c r="O93" i="20"/>
  <c r="P93" i="20"/>
  <c r="Q93" i="20"/>
  <c r="R93" i="20"/>
  <c r="E94" i="20"/>
  <c r="F94" i="20"/>
  <c r="G94" i="20"/>
  <c r="H94" i="20"/>
  <c r="H91" i="20" s="1"/>
  <c r="I94" i="20"/>
  <c r="J94" i="20"/>
  <c r="K94" i="20"/>
  <c r="L94" i="20"/>
  <c r="L91" i="20" s="1"/>
  <c r="M94" i="20"/>
  <c r="N94" i="20"/>
  <c r="O94" i="20"/>
  <c r="P94" i="20"/>
  <c r="P91" i="20" s="1"/>
  <c r="Q94" i="20"/>
  <c r="R94" i="20"/>
  <c r="E95" i="20"/>
  <c r="F95" i="20"/>
  <c r="G95" i="20"/>
  <c r="H95" i="20"/>
  <c r="I95" i="20"/>
  <c r="J95" i="20"/>
  <c r="K95" i="20"/>
  <c r="L95" i="20"/>
  <c r="M95" i="20"/>
  <c r="N95" i="20"/>
  <c r="O95" i="20"/>
  <c r="P95" i="20"/>
  <c r="Q95" i="20"/>
  <c r="R95" i="20"/>
  <c r="D99" i="20"/>
  <c r="D102" i="20"/>
  <c r="D103" i="20"/>
  <c r="E51" i="20" l="1"/>
  <c r="P21" i="20"/>
  <c r="D93" i="20"/>
  <c r="R79" i="20"/>
  <c r="P79" i="20"/>
  <c r="P78" i="20" s="1"/>
  <c r="H73" i="20"/>
  <c r="Q73" i="20"/>
  <c r="O59" i="20"/>
  <c r="L58" i="20"/>
  <c r="H54" i="20"/>
  <c r="H60" i="20" s="1"/>
  <c r="H58" i="20" s="1"/>
  <c r="R58" i="20"/>
  <c r="N51" i="20"/>
  <c r="I51" i="20"/>
  <c r="D42" i="20"/>
  <c r="O37" i="20"/>
  <c r="P35" i="20"/>
  <c r="L35" i="20"/>
  <c r="H35" i="20"/>
  <c r="M25" i="20"/>
  <c r="I24" i="20"/>
  <c r="P24" i="20"/>
  <c r="O21" i="20"/>
  <c r="G21" i="20"/>
  <c r="Q8" i="20"/>
  <c r="I8" i="20"/>
  <c r="I6" i="20" s="1"/>
  <c r="D92" i="20"/>
  <c r="J58" i="20"/>
  <c r="D37" i="20"/>
  <c r="D95" i="20"/>
  <c r="O91" i="20"/>
  <c r="K91" i="20"/>
  <c r="G91" i="20"/>
  <c r="H79" i="20"/>
  <c r="H78" i="20" s="1"/>
  <c r="I73" i="20"/>
  <c r="F73" i="20"/>
  <c r="P58" i="20"/>
  <c r="I35" i="20"/>
  <c r="I30" i="20" s="1"/>
  <c r="L21" i="20"/>
  <c r="O6" i="20"/>
  <c r="G6" i="20"/>
  <c r="I19" i="20"/>
  <c r="Q91" i="20"/>
  <c r="M91" i="20"/>
  <c r="I91" i="20"/>
  <c r="R91" i="20"/>
  <c r="N91" i="20"/>
  <c r="J91" i="20"/>
  <c r="F91" i="20"/>
  <c r="D85" i="20"/>
  <c r="D84" i="20"/>
  <c r="I80" i="20"/>
  <c r="I78" i="20" s="1"/>
  <c r="I98" i="20" s="1"/>
  <c r="I100" i="20" s="1"/>
  <c r="L78" i="20"/>
  <c r="M73" i="20"/>
  <c r="R73" i="20"/>
  <c r="N79" i="20"/>
  <c r="N78" i="20" s="1"/>
  <c r="J73" i="20"/>
  <c r="F51" i="20"/>
  <c r="N38" i="20"/>
  <c r="O32" i="20"/>
  <c r="K21" i="20"/>
  <c r="M21" i="20"/>
  <c r="R6" i="20"/>
  <c r="N6" i="20"/>
  <c r="J6" i="20"/>
  <c r="M8" i="20"/>
  <c r="M6" i="20" s="1"/>
  <c r="E8" i="20"/>
  <c r="K51" i="20"/>
  <c r="K59" i="20"/>
  <c r="K58" i="20" s="1"/>
  <c r="D62" i="20"/>
  <c r="D81" i="20"/>
  <c r="D80" i="20"/>
  <c r="E78" i="20"/>
  <c r="D61" i="20"/>
  <c r="D60" i="20"/>
  <c r="M58" i="20"/>
  <c r="D34" i="20"/>
  <c r="F32" i="20"/>
  <c r="G51" i="20"/>
  <c r="G59" i="20"/>
  <c r="G58" i="20" s="1"/>
  <c r="D94" i="20"/>
  <c r="E91" i="20"/>
  <c r="J79" i="20"/>
  <c r="J78" i="20" s="1"/>
  <c r="N73" i="20"/>
  <c r="D63" i="20"/>
  <c r="Q59" i="20"/>
  <c r="Q58" i="20" s="1"/>
  <c r="I59" i="20"/>
  <c r="I58" i="20" s="1"/>
  <c r="E59" i="20"/>
  <c r="P51" i="20"/>
  <c r="L51" i="20"/>
  <c r="H51" i="20"/>
  <c r="J51" i="20"/>
  <c r="O35" i="20"/>
  <c r="J36" i="20"/>
  <c r="J35" i="20" s="1"/>
  <c r="L33" i="20"/>
  <c r="L32" i="20" s="1"/>
  <c r="L30" i="20" s="1"/>
  <c r="G33" i="20"/>
  <c r="G32" i="20" s="1"/>
  <c r="J31" i="20"/>
  <c r="Q25" i="20"/>
  <c r="E25" i="20"/>
  <c r="N24" i="20"/>
  <c r="H24" i="20"/>
  <c r="H19" i="20" s="1"/>
  <c r="N22" i="20"/>
  <c r="Q21" i="20"/>
  <c r="F21" i="20"/>
  <c r="F19" i="20" s="1"/>
  <c r="Q6" i="20"/>
  <c r="R78" i="20"/>
  <c r="O73" i="20"/>
  <c r="O79" i="20"/>
  <c r="O78" i="20" s="1"/>
  <c r="K73" i="20"/>
  <c r="K79" i="20"/>
  <c r="K78" i="20" s="1"/>
  <c r="G73" i="20"/>
  <c r="G79" i="20"/>
  <c r="G78" i="20" s="1"/>
  <c r="L73" i="20"/>
  <c r="O58" i="20"/>
  <c r="R51" i="20"/>
  <c r="M51" i="20"/>
  <c r="G35" i="20"/>
  <c r="F78" i="20"/>
  <c r="P73" i="20"/>
  <c r="E73" i="20"/>
  <c r="N59" i="20"/>
  <c r="N58" i="20" s="1"/>
  <c r="F59" i="20"/>
  <c r="F58" i="20" s="1"/>
  <c r="D41" i="20"/>
  <c r="K38" i="20"/>
  <c r="G38" i="20"/>
  <c r="K35" i="20"/>
  <c r="H32" i="20"/>
  <c r="H30" i="20" s="1"/>
  <c r="H96" i="20" s="1"/>
  <c r="F31" i="20"/>
  <c r="J22" i="20"/>
  <c r="P33" i="20"/>
  <c r="P32" i="20" s="1"/>
  <c r="P30" i="20" s="1"/>
  <c r="P96" i="20" s="1"/>
  <c r="K33" i="20"/>
  <c r="K32" i="20" s="1"/>
  <c r="L24" i="20"/>
  <c r="L19" i="20" s="1"/>
  <c r="R22" i="20"/>
  <c r="E21" i="20"/>
  <c r="O19" i="20"/>
  <c r="O31" i="20"/>
  <c r="K19" i="20"/>
  <c r="K31" i="20"/>
  <c r="G19" i="20"/>
  <c r="G31" i="20"/>
  <c r="D11" i="20"/>
  <c r="F8" i="20"/>
  <c r="F6" i="20" s="1"/>
  <c r="E6" i="20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R37" i="3"/>
  <c r="Q37" i="3"/>
  <c r="P37" i="3"/>
  <c r="O37" i="3"/>
  <c r="O34" i="3" s="1"/>
  <c r="N37" i="3"/>
  <c r="M37" i="3"/>
  <c r="L37" i="3"/>
  <c r="K37" i="3"/>
  <c r="J37" i="3"/>
  <c r="I37" i="3"/>
  <c r="H37" i="3"/>
  <c r="G37" i="3"/>
  <c r="F37" i="3"/>
  <c r="E37" i="3"/>
  <c r="R36" i="3"/>
  <c r="Q36" i="3"/>
  <c r="P36" i="3"/>
  <c r="O36" i="3"/>
  <c r="N36" i="3"/>
  <c r="N34" i="3"/>
  <c r="M36" i="3"/>
  <c r="L36" i="3"/>
  <c r="K36" i="3"/>
  <c r="J36" i="3"/>
  <c r="I36" i="3"/>
  <c r="H36" i="3"/>
  <c r="G36" i="3"/>
  <c r="F36" i="3"/>
  <c r="F35" i="3"/>
  <c r="E36" i="3"/>
  <c r="R35" i="3"/>
  <c r="R34" i="3" s="1"/>
  <c r="Q35" i="3"/>
  <c r="P35" i="3"/>
  <c r="O35" i="3"/>
  <c r="N35" i="3"/>
  <c r="M35" i="3"/>
  <c r="L35" i="3"/>
  <c r="K35" i="3"/>
  <c r="J35" i="3"/>
  <c r="I35" i="3"/>
  <c r="H35" i="3"/>
  <c r="G35" i="3"/>
  <c r="E35" i="3"/>
  <c r="D32" i="3"/>
  <c r="D31" i="3"/>
  <c r="D29" i="3"/>
  <c r="D30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R27" i="3"/>
  <c r="Q27" i="3"/>
  <c r="P27" i="3"/>
  <c r="O27" i="3"/>
  <c r="N27" i="3"/>
  <c r="M27" i="3"/>
  <c r="L27" i="3"/>
  <c r="K27" i="3"/>
  <c r="J27" i="3"/>
  <c r="I27" i="3"/>
  <c r="G27" i="3"/>
  <c r="F27" i="3"/>
  <c r="E27" i="3"/>
  <c r="H26" i="3"/>
  <c r="H27" i="3"/>
  <c r="D25" i="3"/>
  <c r="I18" i="3"/>
  <c r="I23" i="3" s="1"/>
  <c r="R17" i="3"/>
  <c r="N17" i="3"/>
  <c r="N22" i="3" s="1"/>
  <c r="J17" i="3"/>
  <c r="J22" i="3"/>
  <c r="F17" i="3"/>
  <c r="R19" i="3"/>
  <c r="R24" i="3" s="1"/>
  <c r="Q19" i="3"/>
  <c r="Q24" i="3" s="1"/>
  <c r="P19" i="3"/>
  <c r="P24" i="3"/>
  <c r="O19" i="3"/>
  <c r="O24" i="3" s="1"/>
  <c r="N19" i="3"/>
  <c r="M19" i="3"/>
  <c r="M24" i="3" s="1"/>
  <c r="L19" i="3"/>
  <c r="L24" i="3" s="1"/>
  <c r="K19" i="3"/>
  <c r="K24" i="3" s="1"/>
  <c r="J19" i="3"/>
  <c r="J24" i="3"/>
  <c r="I19" i="3"/>
  <c r="I24" i="3" s="1"/>
  <c r="H19" i="3"/>
  <c r="H24" i="3"/>
  <c r="G19" i="3"/>
  <c r="G24" i="3" s="1"/>
  <c r="F19" i="3"/>
  <c r="F24" i="3" s="1"/>
  <c r="E19" i="3"/>
  <c r="E24" i="3" s="1"/>
  <c r="R18" i="3"/>
  <c r="R23" i="3"/>
  <c r="O18" i="3"/>
  <c r="O23" i="3" s="1"/>
  <c r="L18" i="3"/>
  <c r="L23" i="3"/>
  <c r="K18" i="3"/>
  <c r="K23" i="3" s="1"/>
  <c r="F9" i="3"/>
  <c r="F18" i="3" s="1"/>
  <c r="Q17" i="3"/>
  <c r="P17" i="3"/>
  <c r="O17" i="3"/>
  <c r="O22" i="3" s="1"/>
  <c r="M17" i="3"/>
  <c r="M22" i="3"/>
  <c r="L17" i="3"/>
  <c r="K17" i="3"/>
  <c r="I17" i="3"/>
  <c r="I22" i="3"/>
  <c r="I21" i="3" s="1"/>
  <c r="H17" i="3"/>
  <c r="H22" i="3"/>
  <c r="G17" i="3"/>
  <c r="G22" i="3" s="1"/>
  <c r="E17" i="3"/>
  <c r="E22" i="3" s="1"/>
  <c r="D10" i="3"/>
  <c r="Q9" i="3"/>
  <c r="Q18" i="3" s="1"/>
  <c r="Q23" i="3" s="1"/>
  <c r="P9" i="3"/>
  <c r="N9" i="3"/>
  <c r="N18" i="3" s="1"/>
  <c r="M9" i="3"/>
  <c r="J9" i="3"/>
  <c r="J18" i="3" s="1"/>
  <c r="J7" i="3"/>
  <c r="H9" i="3"/>
  <c r="H18" i="3" s="1"/>
  <c r="G9" i="3"/>
  <c r="G7" i="3" s="1"/>
  <c r="E9" i="3"/>
  <c r="D8" i="3"/>
  <c r="R7" i="3"/>
  <c r="O7" i="3"/>
  <c r="L7" i="3"/>
  <c r="K7" i="3"/>
  <c r="I7" i="3"/>
  <c r="N23" i="3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 s="1"/>
  <c r="R37" i="1"/>
  <c r="Q37" i="1"/>
  <c r="P37" i="1"/>
  <c r="O37" i="1"/>
  <c r="N37" i="1"/>
  <c r="M37" i="1"/>
  <c r="L37" i="1"/>
  <c r="K37" i="1"/>
  <c r="J37" i="1"/>
  <c r="I37" i="1"/>
  <c r="H37" i="1"/>
  <c r="H34" i="1" s="1"/>
  <c r="G37" i="1"/>
  <c r="F37" i="1"/>
  <c r="E37" i="1"/>
  <c r="D37" i="1" s="1"/>
  <c r="R36" i="1"/>
  <c r="Q36" i="1"/>
  <c r="P36" i="1"/>
  <c r="O36" i="1"/>
  <c r="O34" i="1" s="1"/>
  <c r="N36" i="1"/>
  <c r="M36" i="1"/>
  <c r="L36" i="1"/>
  <c r="K36" i="1"/>
  <c r="J36" i="1"/>
  <c r="I36" i="1"/>
  <c r="H36" i="1"/>
  <c r="G36" i="1"/>
  <c r="F36" i="1"/>
  <c r="F35" i="1"/>
  <c r="E36" i="1"/>
  <c r="R35" i="1"/>
  <c r="Q35" i="1"/>
  <c r="P35" i="1"/>
  <c r="O35" i="1"/>
  <c r="N35" i="1"/>
  <c r="M35" i="1"/>
  <c r="L35" i="1"/>
  <c r="K35" i="1"/>
  <c r="J35" i="1"/>
  <c r="I35" i="1"/>
  <c r="H35" i="1"/>
  <c r="G35" i="1"/>
  <c r="G34" i="1" s="1"/>
  <c r="E35" i="1"/>
  <c r="D32" i="1"/>
  <c r="D31" i="1"/>
  <c r="D30" i="1"/>
  <c r="D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G27" i="1"/>
  <c r="F27" i="1"/>
  <c r="E27" i="1"/>
  <c r="H26" i="1"/>
  <c r="H27" i="1" s="1"/>
  <c r="D25" i="1"/>
  <c r="R19" i="1"/>
  <c r="R24" i="1" s="1"/>
  <c r="Q19" i="1"/>
  <c r="Q24" i="1" s="1"/>
  <c r="P19" i="1"/>
  <c r="P24" i="1"/>
  <c r="O19" i="1"/>
  <c r="O24" i="1" s="1"/>
  <c r="N19" i="1"/>
  <c r="N24" i="1"/>
  <c r="M19" i="1"/>
  <c r="M24" i="1" s="1"/>
  <c r="L19" i="1"/>
  <c r="L24" i="1" s="1"/>
  <c r="K19" i="1"/>
  <c r="K24" i="1" s="1"/>
  <c r="J19" i="1"/>
  <c r="J24" i="1"/>
  <c r="I19" i="1"/>
  <c r="I24" i="1" s="1"/>
  <c r="H19" i="1"/>
  <c r="H24" i="1" s="1"/>
  <c r="G19" i="1"/>
  <c r="G24" i="1" s="1"/>
  <c r="F19" i="1"/>
  <c r="F24" i="1" s="1"/>
  <c r="E19" i="1"/>
  <c r="E24" i="1" s="1"/>
  <c r="R18" i="1"/>
  <c r="R23" i="1" s="1"/>
  <c r="O18" i="1"/>
  <c r="O23" i="1" s="1"/>
  <c r="L18" i="1"/>
  <c r="L23" i="1"/>
  <c r="K18" i="1"/>
  <c r="K23" i="1" s="1"/>
  <c r="I18" i="1"/>
  <c r="I23" i="1" s="1"/>
  <c r="R17" i="1"/>
  <c r="Q17" i="1"/>
  <c r="P17" i="1"/>
  <c r="P22" i="1" s="1"/>
  <c r="O17" i="1"/>
  <c r="O22" i="1"/>
  <c r="O21" i="1" s="1"/>
  <c r="N17" i="1"/>
  <c r="N22" i="1" s="1"/>
  <c r="M17" i="1"/>
  <c r="M22" i="1"/>
  <c r="L17" i="1"/>
  <c r="L22" i="1" s="1"/>
  <c r="L21" i="1" s="1"/>
  <c r="K17" i="1"/>
  <c r="K22" i="1"/>
  <c r="J17" i="1"/>
  <c r="J22" i="1" s="1"/>
  <c r="I17" i="1"/>
  <c r="I22" i="1"/>
  <c r="H17" i="1"/>
  <c r="H22" i="1" s="1"/>
  <c r="G17" i="1"/>
  <c r="G22" i="1" s="1"/>
  <c r="F17" i="1"/>
  <c r="F22" i="1" s="1"/>
  <c r="E17" i="1"/>
  <c r="E22" i="1" s="1"/>
  <c r="D10" i="1"/>
  <c r="Q9" i="1"/>
  <c r="Q7" i="1" s="1"/>
  <c r="Q18" i="1"/>
  <c r="Q23" i="1" s="1"/>
  <c r="P9" i="1"/>
  <c r="P7" i="1" s="1"/>
  <c r="N9" i="1"/>
  <c r="N7" i="1"/>
  <c r="M9" i="1"/>
  <c r="M18" i="1" s="1"/>
  <c r="M23" i="1" s="1"/>
  <c r="J9" i="1"/>
  <c r="J7" i="1"/>
  <c r="H9" i="1"/>
  <c r="H18" i="1" s="1"/>
  <c r="H23" i="1" s="1"/>
  <c r="G9" i="1"/>
  <c r="F9" i="1"/>
  <c r="F18" i="1"/>
  <c r="E9" i="1"/>
  <c r="E7" i="1" s="1"/>
  <c r="D8" i="1"/>
  <c r="R7" i="1"/>
  <c r="O7" i="1"/>
  <c r="L7" i="1"/>
  <c r="K7" i="1"/>
  <c r="I7" i="1"/>
  <c r="J23" i="3"/>
  <c r="R34" i="1"/>
  <c r="F7" i="1"/>
  <c r="I16" i="1"/>
  <c r="J18" i="1"/>
  <c r="N18" i="1"/>
  <c r="O16" i="1"/>
  <c r="N23" i="1"/>
  <c r="H7" i="1"/>
  <c r="F34" i="1"/>
  <c r="O21" i="3"/>
  <c r="Q34" i="1"/>
  <c r="G18" i="3"/>
  <c r="G23" i="3" s="1"/>
  <c r="F23" i="3"/>
  <c r="P18" i="1"/>
  <c r="P16" i="1" s="1"/>
  <c r="Q7" i="3"/>
  <c r="P23" i="1"/>
  <c r="I96" i="20" l="1"/>
  <c r="P19" i="20"/>
  <c r="D6" i="20"/>
  <c r="D38" i="20"/>
  <c r="P98" i="20"/>
  <c r="P100" i="20" s="1"/>
  <c r="M24" i="20"/>
  <c r="M19" i="20" s="1"/>
  <c r="M36" i="20"/>
  <c r="M35" i="20" s="1"/>
  <c r="M30" i="20" s="1"/>
  <c r="M96" i="20" s="1"/>
  <c r="L96" i="20"/>
  <c r="L98" i="20"/>
  <c r="L100" i="20" s="1"/>
  <c r="J21" i="20"/>
  <c r="J19" i="20" s="1"/>
  <c r="J33" i="20"/>
  <c r="J32" i="20" s="1"/>
  <c r="Q24" i="20"/>
  <c r="Q36" i="20"/>
  <c r="Q35" i="20" s="1"/>
  <c r="Q30" i="20" s="1"/>
  <c r="Q96" i="20" s="1"/>
  <c r="D91" i="20"/>
  <c r="J30" i="20"/>
  <c r="J96" i="20" s="1"/>
  <c r="R21" i="20"/>
  <c r="R19" i="20" s="1"/>
  <c r="R33" i="20"/>
  <c r="R32" i="20" s="1"/>
  <c r="R30" i="20" s="1"/>
  <c r="R96" i="20" s="1"/>
  <c r="D79" i="20"/>
  <c r="D59" i="20"/>
  <c r="E58" i="20"/>
  <c r="D58" i="20" s="1"/>
  <c r="D8" i="20"/>
  <c r="D78" i="20"/>
  <c r="M98" i="20"/>
  <c r="M100" i="20" s="1"/>
  <c r="H98" i="20"/>
  <c r="H100" i="20" s="1"/>
  <c r="N33" i="20"/>
  <c r="N32" i="20" s="1"/>
  <c r="N30" i="20" s="1"/>
  <c r="N96" i="20" s="1"/>
  <c r="N21" i="20"/>
  <c r="N19" i="20" s="1"/>
  <c r="K30" i="20"/>
  <c r="K96" i="20" s="1"/>
  <c r="F30" i="20"/>
  <c r="F96" i="20" s="1"/>
  <c r="D31" i="20"/>
  <c r="G30" i="20"/>
  <c r="G96" i="20" s="1"/>
  <c r="O30" i="20"/>
  <c r="O96" i="20" s="1"/>
  <c r="Q19" i="20"/>
  <c r="E24" i="20"/>
  <c r="E19" i="20" s="1"/>
  <c r="E36" i="20"/>
  <c r="I21" i="1"/>
  <c r="K21" i="1"/>
  <c r="K39" i="1" s="1"/>
  <c r="K41" i="1" s="1"/>
  <c r="K43" i="1" s="1"/>
  <c r="O39" i="1"/>
  <c r="O41" i="1" s="1"/>
  <c r="O43" i="1" s="1"/>
  <c r="K34" i="1"/>
  <c r="D28" i="3"/>
  <c r="G34" i="3"/>
  <c r="D38" i="3"/>
  <c r="O39" i="3"/>
  <c r="O41" i="3" s="1"/>
  <c r="O43" i="3" s="1"/>
  <c r="E34" i="1"/>
  <c r="N16" i="1"/>
  <c r="L34" i="1"/>
  <c r="L39" i="1" s="1"/>
  <c r="L41" i="1" s="1"/>
  <c r="L43" i="1" s="1"/>
  <c r="P34" i="1"/>
  <c r="M34" i="1"/>
  <c r="O16" i="3"/>
  <c r="F7" i="3"/>
  <c r="J21" i="3"/>
  <c r="D27" i="3"/>
  <c r="K34" i="3"/>
  <c r="D37" i="3"/>
  <c r="I34" i="3"/>
  <c r="Q34" i="3"/>
  <c r="H16" i="1"/>
  <c r="E18" i="1"/>
  <c r="E23" i="1" s="1"/>
  <c r="E21" i="1" s="1"/>
  <c r="E39" i="1" s="1"/>
  <c r="E41" i="1" s="1"/>
  <c r="N21" i="1"/>
  <c r="M7" i="1"/>
  <c r="I34" i="1"/>
  <c r="I39" i="1" s="1"/>
  <c r="I41" i="1" s="1"/>
  <c r="I43" i="1" s="1"/>
  <c r="D36" i="1"/>
  <c r="N34" i="1"/>
  <c r="J16" i="3"/>
  <c r="H34" i="3"/>
  <c r="L34" i="3"/>
  <c r="P34" i="3"/>
  <c r="Q22" i="3"/>
  <c r="Q21" i="3" s="1"/>
  <c r="Q16" i="3"/>
  <c r="J16" i="1"/>
  <c r="J23" i="1"/>
  <c r="J21" i="1" s="1"/>
  <c r="M7" i="3"/>
  <c r="M18" i="3"/>
  <c r="N24" i="3"/>
  <c r="N21" i="3" s="1"/>
  <c r="N39" i="3" s="1"/>
  <c r="N41" i="3" s="1"/>
  <c r="N43" i="3" s="1"/>
  <c r="N16" i="3"/>
  <c r="D35" i="1"/>
  <c r="D28" i="1"/>
  <c r="H23" i="3"/>
  <c r="H21" i="3" s="1"/>
  <c r="H39" i="3" s="1"/>
  <c r="H41" i="3" s="1"/>
  <c r="H43" i="3" s="1"/>
  <c r="H16" i="3"/>
  <c r="I39" i="3"/>
  <c r="I41" i="3" s="1"/>
  <c r="I43" i="3" s="1"/>
  <c r="L22" i="3"/>
  <c r="L21" i="3" s="1"/>
  <c r="L39" i="3" s="1"/>
  <c r="L41" i="3" s="1"/>
  <c r="L43" i="3" s="1"/>
  <c r="L16" i="3"/>
  <c r="R22" i="3"/>
  <c r="R21" i="3" s="1"/>
  <c r="R39" i="3" s="1"/>
  <c r="R41" i="3" s="1"/>
  <c r="R43" i="3" s="1"/>
  <c r="R16" i="3"/>
  <c r="G18" i="1"/>
  <c r="G7" i="1"/>
  <c r="D35" i="3"/>
  <c r="D9" i="1"/>
  <c r="F23" i="1"/>
  <c r="F21" i="1" s="1"/>
  <c r="F39" i="1" s="1"/>
  <c r="F41" i="1" s="1"/>
  <c r="F43" i="1" s="1"/>
  <c r="F16" i="1"/>
  <c r="Q22" i="1"/>
  <c r="Q16" i="1"/>
  <c r="H7" i="3"/>
  <c r="P18" i="3"/>
  <c r="P23" i="3" s="1"/>
  <c r="P7" i="3"/>
  <c r="M34" i="3"/>
  <c r="F34" i="3"/>
  <c r="J34" i="3"/>
  <c r="J39" i="3" s="1"/>
  <c r="J41" i="3" s="1"/>
  <c r="J43" i="3" s="1"/>
  <c r="G21" i="3"/>
  <c r="E16" i="1"/>
  <c r="L16" i="1"/>
  <c r="R22" i="1"/>
  <c r="R21" i="1" s="1"/>
  <c r="R39" i="1" s="1"/>
  <c r="R41" i="1" s="1"/>
  <c r="R43" i="1" s="1"/>
  <c r="R16" i="1"/>
  <c r="D24" i="1"/>
  <c r="D27" i="1"/>
  <c r="D9" i="3"/>
  <c r="E18" i="3"/>
  <c r="G16" i="3"/>
  <c r="D36" i="3"/>
  <c r="M21" i="1"/>
  <c r="M39" i="1" s="1"/>
  <c r="M41" i="1" s="1"/>
  <c r="M43" i="1" s="1"/>
  <c r="P21" i="1"/>
  <c r="P39" i="1" s="1"/>
  <c r="P41" i="1" s="1"/>
  <c r="P43" i="1" s="1"/>
  <c r="I16" i="3"/>
  <c r="P22" i="3"/>
  <c r="P21" i="3" s="1"/>
  <c r="P39" i="3" s="1"/>
  <c r="P41" i="3" s="1"/>
  <c r="P43" i="3" s="1"/>
  <c r="P16" i="3"/>
  <c r="E34" i="3"/>
  <c r="H21" i="1"/>
  <c r="H39" i="1" s="1"/>
  <c r="H41" i="1" s="1"/>
  <c r="H43" i="1" s="1"/>
  <c r="K16" i="1"/>
  <c r="M16" i="1"/>
  <c r="J34" i="1"/>
  <c r="E7" i="3"/>
  <c r="N7" i="3"/>
  <c r="K16" i="3"/>
  <c r="K22" i="3"/>
  <c r="K21" i="3" s="1"/>
  <c r="K39" i="3" s="1"/>
  <c r="K41" i="3" s="1"/>
  <c r="K43" i="3" s="1"/>
  <c r="F22" i="3"/>
  <c r="F21" i="3" s="1"/>
  <c r="F39" i="3" s="1"/>
  <c r="F41" i="3" s="1"/>
  <c r="F43" i="3" s="1"/>
  <c r="F16" i="3"/>
  <c r="O98" i="20" l="1"/>
  <c r="O100" i="20" s="1"/>
  <c r="K98" i="20"/>
  <c r="K100" i="20" s="1"/>
  <c r="G98" i="20"/>
  <c r="G100" i="20" s="1"/>
  <c r="R98" i="20"/>
  <c r="R100" i="20" s="1"/>
  <c r="N98" i="20"/>
  <c r="N100" i="20" s="1"/>
  <c r="D32" i="20"/>
  <c r="D33" i="20"/>
  <c r="J98" i="20"/>
  <c r="J100" i="20" s="1"/>
  <c r="Q98" i="20"/>
  <c r="Q100" i="20" s="1"/>
  <c r="D36" i="20"/>
  <c r="E35" i="20"/>
  <c r="F98" i="20"/>
  <c r="F100" i="20" s="1"/>
  <c r="D24" i="3"/>
  <c r="N39" i="1"/>
  <c r="N41" i="1" s="1"/>
  <c r="N43" i="1" s="1"/>
  <c r="G39" i="3"/>
  <c r="G41" i="3" s="1"/>
  <c r="G43" i="3" s="1"/>
  <c r="D34" i="1"/>
  <c r="D34" i="3"/>
  <c r="D7" i="1"/>
  <c r="Q39" i="3"/>
  <c r="Q41" i="3" s="1"/>
  <c r="Q43" i="3" s="1"/>
  <c r="E23" i="3"/>
  <c r="E16" i="3"/>
  <c r="G23" i="1"/>
  <c r="G21" i="1" s="1"/>
  <c r="G39" i="1" s="1"/>
  <c r="G41" i="1" s="1"/>
  <c r="G43" i="1" s="1"/>
  <c r="G16" i="1"/>
  <c r="D22" i="3"/>
  <c r="M23" i="3"/>
  <c r="M21" i="3" s="1"/>
  <c r="M39" i="3" s="1"/>
  <c r="M41" i="3" s="1"/>
  <c r="M43" i="3" s="1"/>
  <c r="M16" i="3"/>
  <c r="E43" i="1"/>
  <c r="Q21" i="1"/>
  <c r="Q39" i="1" s="1"/>
  <c r="Q41" i="1" s="1"/>
  <c r="Q43" i="1" s="1"/>
  <c r="D22" i="1"/>
  <c r="D7" i="3"/>
  <c r="J39" i="1"/>
  <c r="J41" i="1" s="1"/>
  <c r="J43" i="1" s="1"/>
  <c r="D35" i="20" l="1"/>
  <c r="E30" i="20"/>
  <c r="D23" i="3"/>
  <c r="E21" i="3"/>
  <c r="D41" i="1"/>
  <c r="D43" i="1" s="1"/>
  <c r="D44" i="1" s="1"/>
  <c r="D23" i="1"/>
  <c r="D21" i="1"/>
  <c r="D39" i="1" s="1"/>
  <c r="E96" i="20" l="1"/>
  <c r="D30" i="20"/>
  <c r="D96" i="20" s="1"/>
  <c r="E98" i="20"/>
  <c r="E39" i="3"/>
  <c r="E41" i="3" s="1"/>
  <c r="D21" i="3"/>
  <c r="D39" i="3" s="1"/>
  <c r="D98" i="20" l="1"/>
  <c r="D100" i="20" s="1"/>
  <c r="E100" i="20"/>
  <c r="E43" i="3"/>
  <c r="D41" i="3"/>
  <c r="D43" i="3" s="1"/>
  <c r="D44" i="3" s="1"/>
</calcChain>
</file>

<file path=xl/sharedStrings.xml><?xml version="1.0" encoding="utf-8"?>
<sst xmlns="http://schemas.openxmlformats.org/spreadsheetml/2006/main" count="976" uniqueCount="224">
  <si>
    <t>№ п/п</t>
  </si>
  <si>
    <t>Показатели</t>
  </si>
  <si>
    <t>расчет</t>
  </si>
  <si>
    <t>Всего по Камчатскому краю</t>
  </si>
  <si>
    <t>Петропавловск- Камчатский ГО</t>
  </si>
  <si>
    <t>Елизовский МР</t>
  </si>
  <si>
    <t>Усть-Камчатский МР</t>
  </si>
  <si>
    <t>Усть-Большерецкий МР</t>
  </si>
  <si>
    <t>Соболевский МР</t>
  </si>
  <si>
    <t>Мильковский МР</t>
  </si>
  <si>
    <t>Быстринский МР</t>
  </si>
  <si>
    <t>Алеутский МР</t>
  </si>
  <si>
    <t>Вилючинский ГО</t>
  </si>
  <si>
    <t>ГО "поселок Палана"</t>
  </si>
  <si>
    <t>Олюторский МР</t>
  </si>
  <si>
    <t>Карагинский МР</t>
  </si>
  <si>
    <t>Тигильский МР</t>
  </si>
  <si>
    <t>Пенжинский МР</t>
  </si>
  <si>
    <t>Прогнозируемая среднегодовая численность учащихся (чел.)*, подлежащих обеспечению:</t>
  </si>
  <si>
    <t>1.1+1.2+1.3</t>
  </si>
  <si>
    <t>1.1.</t>
  </si>
  <si>
    <t>бесплатным одноразовым питанием</t>
  </si>
  <si>
    <t>1.2.</t>
  </si>
  <si>
    <t>бесплатным 2-х разовым питанием</t>
  </si>
  <si>
    <t>бесплатным 3-х разовым питанием</t>
  </si>
  <si>
    <t>Средняя стоимость питания одного учащегося в 2018 году (руб. в день)**:</t>
  </si>
  <si>
    <t>2.1.</t>
  </si>
  <si>
    <t>одноразового питания</t>
  </si>
  <si>
    <t>2.2.</t>
  </si>
  <si>
    <t>2-х разового питания</t>
  </si>
  <si>
    <t>3-х разового питания</t>
  </si>
  <si>
    <t>Сводный индекс потребительских цен на 2019 год</t>
  </si>
  <si>
    <t>данные Минэкономразвития Камчатского края</t>
  </si>
  <si>
    <t>Прогнозируемая сумма расходов в день на обеспечение: (руб.)</t>
  </si>
  <si>
    <t>4.1+4.2+4.3</t>
  </si>
  <si>
    <t>4.1.</t>
  </si>
  <si>
    <t>1.1*2.1*3</t>
  </si>
  <si>
    <t>4.2.</t>
  </si>
  <si>
    <t>1.2*2.2*3</t>
  </si>
  <si>
    <t>Среднее число дней питания в учебном году</t>
  </si>
  <si>
    <t>Закон Камчатского края от 16.12.2009 № 374</t>
  </si>
  <si>
    <t>Расходы на обеспечение бесплатным питанием учащихся  (тыс. руб.) - всего,                                                                                    в том числе:</t>
  </si>
  <si>
    <t>6.1+6.2+6.3</t>
  </si>
  <si>
    <t>6.1.</t>
  </si>
  <si>
    <t>4.1*5/1000</t>
  </si>
  <si>
    <t>6.2.</t>
  </si>
  <si>
    <t>4.2*5/1000</t>
  </si>
  <si>
    <t>Прогнозируемая среднегодовая численность обучающихся из числа инвалидов, получающих общее образование на дому (чел.)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</si>
  <si>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2018 году (руб. в день)</t>
  </si>
  <si>
    <t>Постановление Правительства КК от 18.04.14 №183-П</t>
  </si>
  <si>
    <t xml:space="preserve">Расходы на обеспечение выплаты денежной компенсации стоимости двухразового питания одного обучающегося из числа инвалидов, получающих общее образование на дому (тыс.руб.) </t>
  </si>
  <si>
    <t>7*8*3*5/ 1000</t>
  </si>
  <si>
    <t>Прогнозируемая среднегодовая численность обучающихся, имеющих право на получение социальной поддержки в виде частичной компенсации фактических расходов на приобретение одежды обучающихся и школьно-письменных принадлежностей: (чел.)</t>
  </si>
  <si>
    <t>10.1+10.2+10.3+10.4+10.5</t>
  </si>
  <si>
    <t>10.1.</t>
  </si>
  <si>
    <t>дети из малоимущих семей</t>
  </si>
  <si>
    <t>10.2.</t>
  </si>
  <si>
    <t>коренные и малочисленные народы Севера</t>
  </si>
  <si>
    <t>10.3.</t>
  </si>
  <si>
    <t>дети-инвалиды</t>
  </si>
  <si>
    <t>10.4.</t>
  </si>
  <si>
    <t>дети из числа беженцев и вынужденных переселенцев</t>
  </si>
  <si>
    <t>Размер частичной компенсации фактических расходов на приобретение одежды обучающихся и школьно-письменных принадлежностей (руб.)</t>
  </si>
  <si>
    <t>Закон Камчатского края от 12.02.2014 № 390</t>
  </si>
  <si>
    <t>Расходы на обеспечение выплаты частичной компенсации фактических расходов на приобретение одежды обучающихся и школьно-письменных принадлежностей (тыс.руб.) - всего, в том числе:</t>
  </si>
  <si>
    <t>12.1+12.2+12.3+12.4+12.5</t>
  </si>
  <si>
    <t>12.1.</t>
  </si>
  <si>
    <t>10.1*11/1000</t>
  </si>
  <si>
    <t>12.2.</t>
  </si>
  <si>
    <t>10.2*11/1000</t>
  </si>
  <si>
    <t>12.3.</t>
  </si>
  <si>
    <t>10.3*11/1000</t>
  </si>
  <si>
    <t>12.4.</t>
  </si>
  <si>
    <t>10.4*11/1000</t>
  </si>
  <si>
    <t>Годовой объем субвенции</t>
  </si>
  <si>
    <t>6+9+12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</si>
  <si>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</t>
    </r>
  </si>
  <si>
    <t xml:space="preserve">Годовой объем субвенции (с учетом применения коэффициента)  </t>
  </si>
  <si>
    <t>13*14</t>
  </si>
  <si>
    <t>* льготные категории учащихся в государственных и муниципальных образовательных учреждениях в Камчатском крае установлены статьей 3 Закона Камчатского края от 12.02.2014 № 390;</t>
  </si>
  <si>
    <t>**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</si>
  <si>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</si>
  <si>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данные Министерства образования и молодёжной политики Камчатского края</t>
  </si>
  <si>
    <t xml:space="preserve">Проект Закона Камчатского края «О краевом бюджете на 2019 год и на плановый период 2020 и 2021 годов» </t>
  </si>
  <si>
    <t>Дополнительная потребность</t>
  </si>
  <si>
    <t>Приложение к финансово-экономическому обоснованию к проекту закона Камчатского края «О внесении изменения к Закону Камчатского края «О 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крае»</t>
  </si>
  <si>
    <t xml:space="preserve">Закон Камчатского края от 19.11.2018 № 272 «О краевом бюджете на 2019 год и на плановый период 2020 и 2021 годов» </t>
  </si>
  <si>
    <t>Сводный индекс потребительских цен на 2021 год</t>
  </si>
  <si>
    <t>16.1.</t>
  </si>
  <si>
    <t>16.2.</t>
  </si>
  <si>
    <t>13.1.</t>
  </si>
  <si>
    <t>8.1.</t>
  </si>
  <si>
    <t>4.2.1.</t>
  </si>
  <si>
    <t>6.2.1.</t>
  </si>
  <si>
    <t>5-11 классы</t>
  </si>
  <si>
    <t xml:space="preserve">Численность 1 классы </t>
  </si>
  <si>
    <t>Численность 2-4 классы 2 смена - всего,                              в том числе:</t>
  </si>
  <si>
    <t>пятидневная рабочая неделя</t>
  </si>
  <si>
    <t>шестидневная рабочая неделя</t>
  </si>
  <si>
    <t>данные Министерства образования Камчатского края</t>
  </si>
  <si>
    <t>Средняя стоимость питания одного учащегося в 2020 году (руб. в день)**:</t>
  </si>
  <si>
    <t>Численность 2-4 классы 1 смена - всего,                              в том числе:</t>
  </si>
  <si>
    <t>2.3.</t>
  </si>
  <si>
    <t>средняя стоимость завтрака от 7-11 лет</t>
  </si>
  <si>
    <t>средняя стоимость обеда от 7-11 лет</t>
  </si>
  <si>
    <t>средняя стоимость полдника от 7-11 лет</t>
  </si>
  <si>
    <t>4.3.</t>
  </si>
  <si>
    <t>Среднее число дней питания в учебном году для 1 классов</t>
  </si>
  <si>
    <t>5.1.</t>
  </si>
  <si>
    <t>Среднее число дней питания в учебном году для 2-4 классов 5ти дневная рабочая неделя</t>
  </si>
  <si>
    <t>5.2.</t>
  </si>
  <si>
    <t>Среднее число дней питания в учебном году для 2-4 классов 6ти дневная рабочая неделя</t>
  </si>
  <si>
    <t>6.3.</t>
  </si>
  <si>
    <t>1.3.</t>
  </si>
  <si>
    <t>6.3.1.</t>
  </si>
  <si>
    <t>6.3.2.</t>
  </si>
  <si>
    <t>6.2.2.</t>
  </si>
  <si>
    <t>4.2.2.</t>
  </si>
  <si>
    <t>4.3.1.</t>
  </si>
  <si>
    <t>4.3.2.</t>
  </si>
  <si>
    <t>Прогнозируемая среднегодовая численность учащихся (чел.)* льготных категорий, подлежащих обеспечению:</t>
  </si>
  <si>
    <t>бесплатным 2-х разовым питанием (обед + полдник)</t>
  </si>
  <si>
    <t>бесплатным 2-х разовым питанием (завтрак + полдник)</t>
  </si>
  <si>
    <t>бесплатным  одноразовым питанием (обед)</t>
  </si>
  <si>
    <t>бесплатным  одноразовым питанием (полдник)</t>
  </si>
  <si>
    <t>1-4 классы</t>
  </si>
  <si>
    <t>1.2.1.</t>
  </si>
  <si>
    <t>1.2.2.</t>
  </si>
  <si>
    <t>1.3.1.</t>
  </si>
  <si>
    <t>1.3.2.</t>
  </si>
  <si>
    <t>1.2.1.*2.1.*3</t>
  </si>
  <si>
    <t>1.2.2.*2.1.*3</t>
  </si>
  <si>
    <t>4.2.1.+4.2.2.</t>
  </si>
  <si>
    <t>1.3.1.+2.2.*3</t>
  </si>
  <si>
    <t>1.3.2*2.2.*3</t>
  </si>
  <si>
    <t>4.3.1.+4.3.2.</t>
  </si>
  <si>
    <t>Закон Камчатского края от 16.12.2009 № 374 (внесение изменений)</t>
  </si>
  <si>
    <t>6.2.1.+6.2.2.</t>
  </si>
  <si>
    <t>4.2.1.*5.1./1000</t>
  </si>
  <si>
    <t>4.2.2.*5.2./1000</t>
  </si>
  <si>
    <t>6.3.1.+6.3.2.</t>
  </si>
  <si>
    <t>4.3.1.*5.1./1000</t>
  </si>
  <si>
    <t>4.3.2.*5.2./1000</t>
  </si>
  <si>
    <t>7.1.</t>
  </si>
  <si>
    <t>7.2.</t>
  </si>
  <si>
    <t>7.3.</t>
  </si>
  <si>
    <t>7.4.</t>
  </si>
  <si>
    <t>8.2.</t>
  </si>
  <si>
    <t>8.3.</t>
  </si>
  <si>
    <t>10.1.+10.2.+10.3.+10.4.</t>
  </si>
  <si>
    <t>7.2.*8.2*9</t>
  </si>
  <si>
    <t>7.1.*(8.2.+8.3.)*9</t>
  </si>
  <si>
    <t>7.3.*(8.1.+8.3.)*9.</t>
  </si>
  <si>
    <t>7.4.*8.3.*9</t>
  </si>
  <si>
    <t>12.1.+12.2.+12.3.+12.4.</t>
  </si>
  <si>
    <t>10.1.*11/1000</t>
  </si>
  <si>
    <t>10.2.*11/1000</t>
  </si>
  <si>
    <t>10.3.*11/1000</t>
  </si>
  <si>
    <t>10.4.*11/1000</t>
  </si>
  <si>
    <t>13.2.</t>
  </si>
  <si>
    <t>13.1.+13.2.</t>
  </si>
  <si>
    <t>данные Министерства образования  Камчатского края</t>
  </si>
  <si>
    <t>14.1.</t>
  </si>
  <si>
    <t>14.2.</t>
  </si>
  <si>
    <t>16.1.+16.2.</t>
  </si>
  <si>
    <t>13.1.+14.1.*15</t>
  </si>
  <si>
    <t>13.2.*14.2.*15</t>
  </si>
  <si>
    <t>16.1.*17/1000</t>
  </si>
  <si>
    <t>16.2.*17/1000</t>
  </si>
  <si>
    <t>18.1.</t>
  </si>
  <si>
    <t>18.2.</t>
  </si>
  <si>
    <t>18.1.+18.2.</t>
  </si>
  <si>
    <t>19*20*3*11/1000</t>
  </si>
  <si>
    <t>22.1.</t>
  </si>
  <si>
    <t>22.2.</t>
  </si>
  <si>
    <t>22.3.</t>
  </si>
  <si>
    <t>22.4.</t>
  </si>
  <si>
    <t>22.1.+22.2.+22.3.+22.4.</t>
  </si>
  <si>
    <t>24.1.</t>
  </si>
  <si>
    <t>24.2.</t>
  </si>
  <si>
    <t>24.3.</t>
  </si>
  <si>
    <t>24.4.</t>
  </si>
  <si>
    <t>24.1.+24.2.+24.3.+24.4.</t>
  </si>
  <si>
    <t>22.1.*23/1000</t>
  </si>
  <si>
    <t>22.2.*23/1000</t>
  </si>
  <si>
    <t>22.3.*23/1000</t>
  </si>
  <si>
    <t>22.4.*23/1000</t>
  </si>
  <si>
    <t>6+12+18+21+24</t>
  </si>
  <si>
    <t>6+((12+18+21+24)*26)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</si>
  <si>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2020 году (руб. в день)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</si>
  <si>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на 2023 год</t>
  </si>
  <si>
    <t xml:space="preserve">Отклонения </t>
  </si>
  <si>
    <t>Ассигнования  на 2021 год (Закон 396 от 29.11.2019)</t>
  </si>
  <si>
    <t>Примечание</t>
  </si>
  <si>
    <t>В расчете 2019 года была завышена средняя стоимость питания</t>
  </si>
  <si>
    <t>на 2020 год нет детей ОВЗ обучающихся на дому и меньше льготников, получ 2500</t>
  </si>
  <si>
    <t>школы перешли в край</t>
  </si>
  <si>
    <t>Уменьшилась численность детей</t>
  </si>
  <si>
    <t>Нужно сразу закладывать стоимость питания с учетом инфляции!!!!! Ира Баранова каждый год индексирует</t>
  </si>
  <si>
    <t>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</si>
  <si>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Прогнозируемая среднегодовая численность учащихся (чел.) 1-4 классов, подлежащих обеспечению:</t>
  </si>
  <si>
    <t>к расчетам межбюджетных трансфертов на 2023-2025 годы</t>
  </si>
  <si>
    <t>за счет средств федерального бюджета</t>
  </si>
  <si>
    <t>6*95%</t>
  </si>
  <si>
    <t>за счет средств краевого бюджета</t>
  </si>
  <si>
    <t>6*5%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</si>
  <si>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на 2024 год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</si>
  <si>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на 2025 год</t>
  </si>
  <si>
    <t>Таблица № 49.6.1</t>
  </si>
  <si>
    <t>Таблица № 49.6.3</t>
  </si>
  <si>
    <t>Таблица № 49.6.2</t>
  </si>
  <si>
    <t>Средняя стоимость питания одного учащегося в 2022 году (руб. в день)*:</t>
  </si>
  <si>
    <t>Сводный индекс потребительских цен на 2024 год</t>
  </si>
  <si>
    <t>Сводный индекс потребительских цен на 2025 год</t>
  </si>
  <si>
    <t>Сводный индекс потребительских цен на 2023 год</t>
  </si>
  <si>
    <t xml:space="preserve">1 класс бесплатное одноразовое питание (завтрак) </t>
  </si>
  <si>
    <t>2 класс бесплатное одноразовое питание (завтрак) 1 смена</t>
  </si>
  <si>
    <t>2 класс бесплатное одноразовое питание (завтрак) 2 смена</t>
  </si>
  <si>
    <t xml:space="preserve">1 класс бесплатным одноразовым питанием (завтрак) </t>
  </si>
  <si>
    <t>2-4 классы 1 смена  бесплатным одноразовым питанием (завтрак) - всего, в том числе:</t>
  </si>
  <si>
    <t>2-4 классы 2 смена бесплатным одноразовым питанием (обед) - всего, в том числе:</t>
  </si>
  <si>
    <t>2-4 классы 1 смена  бесплатным одноразовым питанием (завтрак) - всего,                                               в том числе:</t>
  </si>
  <si>
    <t>2-4 классы 2 смена бесплатным одноразовым питанием (обед) - всего,                                               в том числе:</t>
  </si>
  <si>
    <t>Алеутский М0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</si>
</sst>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  <numFmt numFmtId="168" formatCode="#,##0.00_ ;\-#,##0.00\ "/>
    <numFmt numFmtId="169" formatCode="#,##0.000_ ;\-#,##0.000\ "/>
    <numFmt numFmtId="170" formatCode="_-* #,##0.000_р_._-;\-* #,##0.000_р_._-;_-* &quot;-&quot;??_р_._-;_-@_-"/>
    <numFmt numFmtId="171" formatCode="#,##0_ ;\-#,##0\ "/>
    <numFmt numFmtId="172" formatCode="0.0"/>
    <numFmt numFmtId="173" formatCode="#,##0.0_ ;\-#,##0.0\ "/>
    <numFmt numFmtId="174" formatCode="#,##0.00000_ ;\-#,##0.00000\ "/>
    <numFmt numFmtId="175" formatCode="#,##0.00000"/>
    <numFmt numFmtId="176" formatCode="#,##0.000000"/>
  </numFmts>
  <fonts count="32" x14ac:knownFonts="1">
    <font>
      <sz val="10"/>
      <name val="Arial"/>
    </font>
    <font>
      <sz val="10"/>
      <name val="Arial Cyr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 Narrow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Arial Narrow"/>
      <family val="2"/>
      <charset val="204"/>
    </font>
    <font>
      <sz val="12"/>
      <name val="Arial Narrow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Arial Narrow"/>
      <family val="2"/>
      <charset val="204"/>
    </font>
    <font>
      <sz val="10"/>
      <color theme="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95">
    <xf numFmtId="0" fontId="0" fillId="0" borderId="0" xfId="0"/>
    <xf numFmtId="0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165" fontId="3" fillId="2" borderId="0" xfId="1" applyNumberFormat="1" applyFont="1" applyFill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165" fontId="5" fillId="2" borderId="0" xfId="1" applyNumberFormat="1" applyFont="1" applyFill="1" applyAlignment="1">
      <alignment wrapText="1"/>
    </xf>
    <xf numFmtId="0" fontId="9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textRotation="90" wrapText="1"/>
    </xf>
    <xf numFmtId="165" fontId="12" fillId="2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Alignment="1">
      <alignment textRotation="90" wrapText="1"/>
    </xf>
    <xf numFmtId="0" fontId="14" fillId="2" borderId="0" xfId="1" applyFont="1" applyFill="1" applyAlignment="1">
      <alignment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wrapText="1"/>
    </xf>
    <xf numFmtId="1" fontId="3" fillId="2" borderId="0" xfId="1" applyNumberFormat="1" applyFont="1" applyFill="1" applyAlignment="1">
      <alignment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6" fontId="13" fillId="2" borderId="0" xfId="2" applyNumberFormat="1" applyFont="1" applyFill="1" applyAlignment="1">
      <alignment wrapText="1"/>
    </xf>
    <xf numFmtId="166" fontId="14" fillId="2" borderId="0" xfId="2" applyNumberFormat="1" applyFont="1" applyFill="1" applyAlignment="1">
      <alignment wrapText="1"/>
    </xf>
    <xf numFmtId="167" fontId="12" fillId="2" borderId="2" xfId="2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5" fillId="2" borderId="2" xfId="2" applyNumberFormat="1" applyFont="1" applyFill="1" applyBorder="1" applyAlignment="1">
      <alignment horizontal="center" vertical="center" wrapText="1"/>
    </xf>
    <xf numFmtId="167" fontId="12" fillId="2" borderId="3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5" fillId="2" borderId="3" xfId="2" applyNumberFormat="1" applyFont="1" applyFill="1" applyBorder="1" applyAlignment="1">
      <alignment horizontal="center" vertical="center" wrapText="1"/>
    </xf>
    <xf numFmtId="167" fontId="12" fillId="2" borderId="4" xfId="2" applyNumberFormat="1" applyFont="1" applyFill="1" applyBorder="1" applyAlignment="1">
      <alignment horizontal="center" vertical="center" wrapText="1"/>
    </xf>
    <xf numFmtId="168" fontId="9" fillId="2" borderId="4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6" fontId="14" fillId="2" borderId="0" xfId="2" applyNumberFormat="1" applyFont="1" applyFill="1" applyAlignment="1"/>
    <xf numFmtId="169" fontId="12" fillId="2" borderId="1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70" fontId="14" fillId="2" borderId="0" xfId="2" applyNumberFormat="1" applyFont="1" applyFill="1" applyAlignment="1">
      <alignment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12" fillId="2" borderId="4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1" fontId="9" fillId="2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2" fontId="5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73" fontId="11" fillId="2" borderId="1" xfId="2" applyNumberFormat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3" fontId="9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73" fontId="12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Alignment="1">
      <alignment wrapText="1"/>
    </xf>
    <xf numFmtId="165" fontId="12" fillId="2" borderId="2" xfId="2" applyNumberFormat="1" applyFont="1" applyFill="1" applyBorder="1" applyAlignment="1">
      <alignment horizontal="center" vertical="center" wrapText="1"/>
    </xf>
    <xf numFmtId="173" fontId="5" fillId="2" borderId="2" xfId="2" applyNumberFormat="1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19" fillId="2" borderId="0" xfId="1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165" fontId="19" fillId="2" borderId="0" xfId="2" applyNumberFormat="1" applyFont="1" applyFill="1" applyBorder="1" applyAlignment="1">
      <alignment horizontal="center" vertical="center" wrapText="1"/>
    </xf>
    <xf numFmtId="165" fontId="20" fillId="2" borderId="0" xfId="2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wrapText="1"/>
    </xf>
    <xf numFmtId="0" fontId="3" fillId="2" borderId="0" xfId="1" applyNumberFormat="1" applyFont="1" applyFill="1" applyAlignment="1">
      <alignment horizontal="center" vertical="center" wrapText="1"/>
    </xf>
    <xf numFmtId="1" fontId="19" fillId="3" borderId="1" xfId="1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20" fillId="3" borderId="1" xfId="2" applyNumberFormat="1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vertical="center" wrapText="1"/>
    </xf>
    <xf numFmtId="1" fontId="19" fillId="4" borderId="1" xfId="1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175" fontId="4" fillId="0" borderId="0" xfId="1" applyNumberFormat="1" applyFont="1" applyFill="1" applyAlignment="1">
      <alignment horizontal="center" vertical="center" wrapText="1"/>
    </xf>
    <xf numFmtId="168" fontId="5" fillId="0" borderId="3" xfId="2" applyNumberFormat="1" applyFont="1" applyFill="1" applyBorder="1" applyAlignment="1">
      <alignment horizontal="center" vertical="center" wrapText="1"/>
    </xf>
    <xf numFmtId="168" fontId="5" fillId="0" borderId="4" xfId="2" applyNumberFormat="1" applyFont="1" applyFill="1" applyBorder="1" applyAlignment="1">
      <alignment horizontal="center" vertical="center" wrapText="1"/>
    </xf>
    <xf numFmtId="176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175" fontId="4" fillId="0" borderId="0" xfId="1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6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textRotation="90" wrapText="1"/>
    </xf>
    <xf numFmtId="165" fontId="12" fillId="0" borderId="1" xfId="1" applyNumberFormat="1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textRotation="90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wrapText="1"/>
    </xf>
    <xf numFmtId="1" fontId="3" fillId="0" borderId="0" xfId="1" applyNumberFormat="1" applyFont="1" applyFill="1" applyAlignment="1">
      <alignment wrapText="1"/>
    </xf>
    <xf numFmtId="0" fontId="5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176" fontId="3" fillId="0" borderId="0" xfId="1" applyNumberFormat="1" applyFont="1" applyFill="1" applyAlignment="1">
      <alignment horizontal="left" wrapText="1"/>
    </xf>
    <xf numFmtId="166" fontId="12" fillId="0" borderId="1" xfId="2" applyNumberFormat="1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6" fontId="13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>
      <alignment wrapText="1"/>
    </xf>
    <xf numFmtId="0" fontId="5" fillId="0" borderId="3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vertical="center" wrapText="1"/>
    </xf>
    <xf numFmtId="168" fontId="12" fillId="0" borderId="3" xfId="2" applyNumberFormat="1" applyFont="1" applyFill="1" applyBorder="1" applyAlignment="1">
      <alignment horizontal="center" vertical="center" wrapText="1"/>
    </xf>
    <xf numFmtId="166" fontId="14" fillId="0" borderId="0" xfId="2" applyNumberFormat="1" applyFont="1" applyFill="1" applyAlignment="1"/>
    <xf numFmtId="0" fontId="5" fillId="0" borderId="4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vertical="center" wrapText="1"/>
    </xf>
    <xf numFmtId="168" fontId="12" fillId="0" borderId="4" xfId="2" applyNumberFormat="1" applyFont="1" applyFill="1" applyBorder="1" applyAlignment="1">
      <alignment horizontal="center" vertical="center" wrapText="1"/>
    </xf>
    <xf numFmtId="174" fontId="12" fillId="0" borderId="1" xfId="2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170" fontId="14" fillId="0" borderId="0" xfId="2" applyNumberFormat="1" applyFont="1" applyFill="1" applyAlignment="1">
      <alignment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12" fillId="0" borderId="3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1" fontId="12" fillId="0" borderId="6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14" fontId="5" fillId="0" borderId="6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12" fillId="0" borderId="4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4" fontId="9" fillId="0" borderId="8" xfId="1" applyNumberFormat="1" applyFont="1" applyFill="1" applyBorder="1" applyAlignment="1">
      <alignment horizontal="center" vertical="center" wrapText="1"/>
    </xf>
    <xf numFmtId="171" fontId="9" fillId="0" borderId="1" xfId="2" applyNumberFormat="1" applyFont="1" applyFill="1" applyBorder="1" applyAlignment="1">
      <alignment horizontal="center" vertical="center" wrapText="1"/>
    </xf>
    <xf numFmtId="171" fontId="5" fillId="0" borderId="1" xfId="2" applyNumberFormat="1" applyFont="1" applyFill="1" applyBorder="1" applyAlignment="1">
      <alignment horizontal="center" vertical="center" wrapText="1"/>
    </xf>
    <xf numFmtId="172" fontId="5" fillId="0" borderId="1" xfId="1" applyNumberFormat="1" applyFont="1" applyFill="1" applyBorder="1" applyAlignment="1">
      <alignment horizontal="center" vertical="center" wrapText="1"/>
    </xf>
    <xf numFmtId="175" fontId="12" fillId="0" borderId="1" xfId="1" applyNumberFormat="1" applyFont="1" applyFill="1" applyBorder="1" applyAlignment="1">
      <alignment horizontal="center" vertical="center" wrapText="1"/>
    </xf>
    <xf numFmtId="175" fontId="11" fillId="0" borderId="1" xfId="2" applyNumberFormat="1" applyFont="1" applyFill="1" applyBorder="1" applyAlignment="1">
      <alignment horizontal="center" vertical="center" wrapText="1"/>
    </xf>
    <xf numFmtId="175" fontId="12" fillId="0" borderId="3" xfId="1" applyNumberFormat="1" applyFont="1" applyFill="1" applyBorder="1" applyAlignment="1">
      <alignment horizontal="center" vertical="center" wrapText="1"/>
    </xf>
    <xf numFmtId="175" fontId="9" fillId="0" borderId="2" xfId="2" applyNumberFormat="1" applyFont="1" applyFill="1" applyBorder="1" applyAlignment="1">
      <alignment horizontal="center" vertical="center" wrapText="1"/>
    </xf>
    <xf numFmtId="16" fontId="5" fillId="0" borderId="6" xfId="1" applyNumberFormat="1" applyFont="1" applyFill="1" applyBorder="1" applyAlignment="1">
      <alignment horizontal="center" vertical="center" wrapText="1"/>
    </xf>
    <xf numFmtId="175" fontId="5" fillId="0" borderId="3" xfId="1" applyNumberFormat="1" applyFont="1" applyFill="1" applyBorder="1" applyAlignment="1">
      <alignment horizontal="center" vertical="center" wrapText="1"/>
    </xf>
    <xf numFmtId="16" fontId="5" fillId="0" borderId="3" xfId="1" applyNumberFormat="1" applyFont="1" applyFill="1" applyBorder="1" applyAlignment="1">
      <alignment horizontal="center" vertical="center" wrapText="1"/>
    </xf>
    <xf numFmtId="175" fontId="9" fillId="0" borderId="3" xfId="2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175" fontId="5" fillId="0" borderId="4" xfId="1" applyNumberFormat="1" applyFont="1" applyFill="1" applyBorder="1" applyAlignment="1">
      <alignment horizontal="center" vertical="center" wrapText="1"/>
    </xf>
    <xf numFmtId="175" fontId="9" fillId="0" borderId="7" xfId="2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  <xf numFmtId="167" fontId="12" fillId="0" borderId="2" xfId="2" applyNumberFormat="1" applyFont="1" applyFill="1" applyBorder="1" applyAlignment="1">
      <alignment horizontal="center" vertical="center" wrapText="1"/>
    </xf>
    <xf numFmtId="168" fontId="5" fillId="0" borderId="2" xfId="2" applyNumberFormat="1" applyFont="1" applyFill="1" applyBorder="1" applyAlignment="1">
      <alignment horizontal="center" vertical="center" wrapText="1"/>
    </xf>
    <xf numFmtId="167" fontId="12" fillId="0" borderId="3" xfId="2" applyNumberFormat="1" applyFont="1" applyFill="1" applyBorder="1" applyAlignment="1">
      <alignment vertical="center" wrapText="1"/>
    </xf>
    <xf numFmtId="1" fontId="12" fillId="0" borderId="2" xfId="1" applyNumberFormat="1" applyFont="1" applyFill="1" applyBorder="1" applyAlignment="1">
      <alignment horizontal="center" vertical="center" wrapText="1"/>
    </xf>
    <xf numFmtId="166" fontId="5" fillId="0" borderId="9" xfId="2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73" fontId="11" fillId="0" borderId="1" xfId="2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73" fontId="5" fillId="0" borderId="2" xfId="2" applyNumberFormat="1" applyFont="1" applyFill="1" applyBorder="1" applyAlignment="1">
      <alignment horizontal="center" vertical="center" wrapText="1"/>
    </xf>
    <xf numFmtId="173" fontId="9" fillId="0" borderId="2" xfId="2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167" fontId="12" fillId="0" borderId="3" xfId="2" applyNumberFormat="1" applyFont="1" applyFill="1" applyBorder="1" applyAlignment="1">
      <alignment horizontal="center" vertical="center" wrapText="1"/>
    </xf>
    <xf numFmtId="167" fontId="12" fillId="0" borderId="4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1" fontId="12" fillId="0" borderId="7" xfId="1" applyNumberFormat="1" applyFont="1" applyFill="1" applyBorder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2" fillId="0" borderId="7" xfId="2" applyNumberFormat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left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173" fontId="12" fillId="0" borderId="1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 wrapText="1"/>
    </xf>
    <xf numFmtId="165" fontId="28" fillId="0" borderId="0" xfId="2" applyNumberFormat="1" applyFont="1" applyFill="1" applyBorder="1" applyAlignment="1">
      <alignment horizontal="center" vertical="center" wrapText="1"/>
    </xf>
    <xf numFmtId="165" fontId="29" fillId="0" borderId="0" xfId="2" applyNumberFormat="1" applyFont="1" applyFill="1" applyBorder="1" applyAlignment="1">
      <alignment horizontal="center" vertical="center" wrapText="1"/>
    </xf>
    <xf numFmtId="165" fontId="27" fillId="0" borderId="0" xfId="2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5" fontId="11" fillId="0" borderId="1" xfId="1" applyNumberFormat="1" applyFont="1" applyFill="1" applyBorder="1" applyAlignment="1">
      <alignment horizontal="center" vertical="center" wrapText="1"/>
    </xf>
    <xf numFmtId="175" fontId="9" fillId="0" borderId="1" xfId="2" applyNumberFormat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wrapText="1"/>
    </xf>
    <xf numFmtId="0" fontId="21" fillId="0" borderId="0" xfId="1" applyFont="1" applyFill="1" applyAlignment="1">
      <alignment wrapText="1"/>
    </xf>
    <xf numFmtId="0" fontId="25" fillId="0" borderId="0" xfId="1" applyFont="1" applyFill="1" applyAlignment="1">
      <alignment wrapText="1"/>
    </xf>
    <xf numFmtId="0" fontId="26" fillId="0" borderId="0" xfId="1" applyFont="1" applyFill="1" applyAlignment="1">
      <alignment wrapText="1"/>
    </xf>
    <xf numFmtId="0" fontId="3" fillId="0" borderId="0" xfId="1" applyNumberFormat="1" applyFont="1" applyFill="1" applyAlignment="1">
      <alignment horizontal="center" vertical="center" wrapText="1"/>
    </xf>
    <xf numFmtId="175" fontId="3" fillId="0" borderId="0" xfId="1" applyNumberFormat="1" applyFont="1" applyFill="1" applyAlignment="1">
      <alignment horizontal="center" vertical="center" wrapText="1"/>
    </xf>
    <xf numFmtId="176" fontId="3" fillId="0" borderId="0" xfId="1" applyNumberFormat="1" applyFont="1" applyFill="1" applyAlignment="1">
      <alignment horizontal="center" vertical="center" wrapText="1"/>
    </xf>
    <xf numFmtId="175" fontId="3" fillId="0" borderId="0" xfId="1" applyNumberFormat="1" applyFont="1" applyFill="1" applyAlignment="1">
      <alignment wrapText="1"/>
    </xf>
    <xf numFmtId="176" fontId="3" fillId="0" borderId="0" xfId="1" applyNumberFormat="1" applyFont="1" applyFill="1" applyAlignment="1">
      <alignment wrapText="1"/>
    </xf>
    <xf numFmtId="176" fontId="4" fillId="0" borderId="0" xfId="1" applyNumberFormat="1" applyFont="1" applyFill="1" applyAlignment="1">
      <alignment wrapText="1"/>
    </xf>
    <xf numFmtId="175" fontId="2" fillId="0" borderId="0" xfId="1" applyNumberFormat="1" applyFont="1" applyFill="1" applyAlignment="1">
      <alignment wrapText="1"/>
    </xf>
    <xf numFmtId="0" fontId="24" fillId="0" borderId="0" xfId="0" applyFont="1" applyFill="1" applyAlignment="1">
      <alignment horizontal="left" vertical="center" wrapText="1"/>
    </xf>
    <xf numFmtId="175" fontId="31" fillId="0" borderId="0" xfId="1" applyNumberFormat="1" applyFont="1" applyFill="1" applyAlignment="1">
      <alignment wrapText="1"/>
    </xf>
    <xf numFmtId="0" fontId="19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165" fontId="7" fillId="2" borderId="0" xfId="1" applyNumberFormat="1" applyFont="1" applyFill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165" fontId="23" fillId="0" borderId="0" xfId="1" applyNumberFormat="1" applyFont="1" applyFill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 wrapText="1"/>
    </xf>
    <xf numFmtId="166" fontId="5" fillId="0" borderId="9" xfId="2" applyNumberFormat="1" applyFont="1" applyFill="1" applyBorder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center" vertical="center" wrapText="1"/>
    </xf>
    <xf numFmtId="166" fontId="5" fillId="0" borderId="7" xfId="2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Расчеты к 121 питание_10_2009" xfId="1"/>
    <cellStyle name="Финансовый_Расчеты к 121 питание_10_2009" xfId="2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19" zoomScale="90" zoomScaleNormal="55" zoomScaleSheetLayoutView="90" workbookViewId="0">
      <selection activeCell="A43" sqref="A43:XFD43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74" t="s">
        <v>85</v>
      </c>
      <c r="Q1" s="274"/>
      <c r="R1" s="274"/>
      <c r="S1" s="6"/>
    </row>
    <row r="2" spans="1:20" ht="77.25" customHeight="1" x14ac:dyDescent="0.2">
      <c r="A2" s="1"/>
      <c r="C2" s="2"/>
      <c r="P2" s="274"/>
      <c r="Q2" s="274"/>
      <c r="R2" s="274"/>
      <c r="S2" s="6"/>
    </row>
    <row r="3" spans="1:20" ht="58.5" customHeight="1" x14ac:dyDescent="0.2">
      <c r="A3" s="275" t="s">
        <v>81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76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77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78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76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77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78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76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77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77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77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18" t="s">
        <v>86</v>
      </c>
      <c r="C42" s="119"/>
      <c r="D42" s="120">
        <v>323075</v>
      </c>
      <c r="E42" s="121">
        <v>127446</v>
      </c>
      <c r="F42" s="121">
        <v>57209</v>
      </c>
      <c r="G42" s="120">
        <v>12453</v>
      </c>
      <c r="H42" s="120">
        <v>10236</v>
      </c>
      <c r="I42" s="120">
        <v>3390</v>
      </c>
      <c r="J42" s="120">
        <v>17697</v>
      </c>
      <c r="K42" s="120">
        <v>11329</v>
      </c>
      <c r="L42" s="120">
        <v>1918</v>
      </c>
      <c r="M42" s="120">
        <v>10350</v>
      </c>
      <c r="N42" s="120">
        <v>8220</v>
      </c>
      <c r="O42" s="120">
        <v>19590</v>
      </c>
      <c r="P42" s="120">
        <v>12444</v>
      </c>
      <c r="Q42" s="120">
        <v>14075</v>
      </c>
      <c r="R42" s="120">
        <v>16718</v>
      </c>
    </row>
    <row r="43" spans="1:20" s="122" customFormat="1" ht="51.75" customHeight="1" x14ac:dyDescent="0.25">
      <c r="A43" s="134">
        <v>17</v>
      </c>
      <c r="B43" s="135" t="s">
        <v>84</v>
      </c>
      <c r="C43" s="136"/>
      <c r="D43" s="137">
        <f>D41-D42</f>
        <v>89918</v>
      </c>
      <c r="E43" s="137">
        <f t="shared" ref="E43:R43" si="12">E41-E42</f>
        <v>47651</v>
      </c>
      <c r="F43" s="137">
        <f t="shared" si="12"/>
        <v>14725</v>
      </c>
      <c r="G43" s="137">
        <f t="shared" si="12"/>
        <v>3566</v>
      </c>
      <c r="H43" s="137">
        <f t="shared" si="12"/>
        <v>1942</v>
      </c>
      <c r="I43" s="137">
        <f t="shared" si="12"/>
        <v>276</v>
      </c>
      <c r="J43" s="137">
        <f t="shared" si="12"/>
        <v>7222</v>
      </c>
      <c r="K43" s="137">
        <f t="shared" si="12"/>
        <v>0</v>
      </c>
      <c r="L43" s="137">
        <f t="shared" si="12"/>
        <v>217</v>
      </c>
      <c r="M43" s="137">
        <f t="shared" si="12"/>
        <v>5508</v>
      </c>
      <c r="N43" s="137">
        <f t="shared" si="12"/>
        <v>2608</v>
      </c>
      <c r="O43" s="137">
        <f t="shared" si="12"/>
        <v>0</v>
      </c>
      <c r="P43" s="137">
        <f t="shared" si="12"/>
        <v>2983</v>
      </c>
      <c r="Q43" s="137">
        <f t="shared" si="12"/>
        <v>3220</v>
      </c>
      <c r="R43" s="137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79" t="s">
        <v>79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128"/>
    </row>
    <row r="46" spans="1:20" s="122" customFormat="1" ht="75.75" customHeight="1" x14ac:dyDescent="0.25">
      <c r="A46" s="273" t="s">
        <v>80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128"/>
    </row>
  </sheetData>
  <mergeCells count="7">
    <mergeCell ref="A46:R46"/>
    <mergeCell ref="P1:R2"/>
    <mergeCell ref="A3:R3"/>
    <mergeCell ref="C8:C10"/>
    <mergeCell ref="C12:C14"/>
    <mergeCell ref="C29:C32"/>
    <mergeCell ref="A45:R45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9"/>
  <sheetViews>
    <sheetView view="pageBreakPreview" zoomScaleNormal="60" zoomScaleSheetLayoutView="100" workbookViewId="0">
      <selection activeCell="L4" sqref="L4"/>
    </sheetView>
  </sheetViews>
  <sheetFormatPr defaultRowHeight="12.75" x14ac:dyDescent="0.2"/>
  <cols>
    <col min="1" max="1" width="6.7109375" style="264" customWidth="1"/>
    <col min="2" max="2" width="45.28515625" style="148" customWidth="1"/>
    <col min="3" max="3" width="22" style="148" customWidth="1"/>
    <col min="4" max="4" width="16.140625" style="144" customWidth="1"/>
    <col min="5" max="5" width="14" style="149" customWidth="1"/>
    <col min="6" max="6" width="13.140625" style="149" customWidth="1"/>
    <col min="7" max="7" width="12.42578125" style="148" customWidth="1"/>
    <col min="8" max="12" width="11.5703125" style="148" customWidth="1"/>
    <col min="13" max="13" width="12.7109375" style="148" customWidth="1"/>
    <col min="14" max="18" width="11.5703125" style="148" customWidth="1"/>
    <col min="19" max="19" width="105.85546875" style="148" customWidth="1"/>
    <col min="20" max="16384" width="9.140625" style="148"/>
  </cols>
  <sheetData>
    <row r="1" spans="1:20" x14ac:dyDescent="0.2">
      <c r="A1" s="142"/>
      <c r="B1" s="143"/>
      <c r="C1" s="143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6" t="s">
        <v>208</v>
      </c>
      <c r="S1" s="147"/>
    </row>
    <row r="2" spans="1:20" ht="17.25" customHeight="1" x14ac:dyDescent="0.2">
      <c r="A2" s="142"/>
      <c r="C2" s="143"/>
      <c r="R2" s="150" t="s">
        <v>201</v>
      </c>
      <c r="S2" s="147"/>
    </row>
    <row r="3" spans="1:20" ht="42.75" customHeight="1" x14ac:dyDescent="0.2">
      <c r="A3" s="281" t="s">
        <v>190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7"/>
    </row>
    <row r="4" spans="1:20" ht="162.75" customHeight="1" x14ac:dyDescent="0.2">
      <c r="A4" s="151" t="s">
        <v>0</v>
      </c>
      <c r="B4" s="152" t="s">
        <v>1</v>
      </c>
      <c r="C4" s="152" t="s">
        <v>2</v>
      </c>
      <c r="D4" s="153" t="s">
        <v>3</v>
      </c>
      <c r="E4" s="154" t="s">
        <v>4</v>
      </c>
      <c r="F4" s="154" t="s">
        <v>5</v>
      </c>
      <c r="G4" s="155" t="s">
        <v>6</v>
      </c>
      <c r="H4" s="155" t="s">
        <v>7</v>
      </c>
      <c r="I4" s="155" t="s">
        <v>8</v>
      </c>
      <c r="J4" s="155" t="s">
        <v>9</v>
      </c>
      <c r="K4" s="155" t="s">
        <v>10</v>
      </c>
      <c r="L4" s="155" t="s">
        <v>223</v>
      </c>
      <c r="M4" s="155" t="s">
        <v>12</v>
      </c>
      <c r="N4" s="155" t="s">
        <v>13</v>
      </c>
      <c r="O4" s="155" t="s">
        <v>14</v>
      </c>
      <c r="P4" s="155" t="s">
        <v>15</v>
      </c>
      <c r="Q4" s="155" t="s">
        <v>16</v>
      </c>
      <c r="R4" s="155" t="s">
        <v>17</v>
      </c>
      <c r="S4" s="156"/>
      <c r="T4" s="90"/>
    </row>
    <row r="5" spans="1:20" s="159" customFormat="1" ht="12" customHeight="1" x14ac:dyDescent="0.2">
      <c r="A5" s="157">
        <v>1</v>
      </c>
      <c r="B5" s="91">
        <v>2</v>
      </c>
      <c r="C5" s="91">
        <v>3</v>
      </c>
      <c r="D5" s="91">
        <v>4</v>
      </c>
      <c r="E5" s="158">
        <v>5</v>
      </c>
      <c r="F5" s="158">
        <v>6</v>
      </c>
      <c r="G5" s="91">
        <v>7</v>
      </c>
      <c r="H5" s="91">
        <v>8</v>
      </c>
      <c r="I5" s="91">
        <v>9</v>
      </c>
      <c r="J5" s="157">
        <v>10</v>
      </c>
      <c r="K5" s="91">
        <v>11</v>
      </c>
      <c r="L5" s="91">
        <v>12</v>
      </c>
      <c r="M5" s="157">
        <v>13</v>
      </c>
      <c r="N5" s="91">
        <v>14</v>
      </c>
      <c r="O5" s="91">
        <v>15</v>
      </c>
      <c r="P5" s="157">
        <v>16</v>
      </c>
      <c r="Q5" s="91">
        <v>17</v>
      </c>
      <c r="R5" s="91">
        <v>18</v>
      </c>
    </row>
    <row r="6" spans="1:20" s="163" customFormat="1" ht="42" customHeight="1" x14ac:dyDescent="0.2">
      <c r="A6" s="84">
        <v>1</v>
      </c>
      <c r="B6" s="85" t="s">
        <v>200</v>
      </c>
      <c r="C6" s="86" t="s">
        <v>19</v>
      </c>
      <c r="D6" s="160">
        <v>15962.070623299996</v>
      </c>
      <c r="E6" s="161">
        <v>8949.5761849999999</v>
      </c>
      <c r="F6" s="161">
        <v>3695.7508849999999</v>
      </c>
      <c r="G6" s="161">
        <v>530.533817</v>
      </c>
      <c r="H6" s="161">
        <v>417.0849844</v>
      </c>
      <c r="I6" s="161">
        <v>78.630288000000007</v>
      </c>
      <c r="J6" s="161">
        <v>86.994292200000004</v>
      </c>
      <c r="K6" s="161">
        <v>113.4016752</v>
      </c>
      <c r="L6" s="161">
        <v>43.315360099999999</v>
      </c>
      <c r="M6" s="161">
        <v>970.64867819999995</v>
      </c>
      <c r="N6" s="161">
        <v>229.597724</v>
      </c>
      <c r="O6" s="161">
        <v>259.00686619999999</v>
      </c>
      <c r="P6" s="161">
        <v>179.9907934</v>
      </c>
      <c r="Q6" s="161">
        <v>172.23266430000001</v>
      </c>
      <c r="R6" s="161">
        <v>235.30641030000001</v>
      </c>
      <c r="S6" s="162"/>
    </row>
    <row r="7" spans="1:20" s="163" customFormat="1" ht="23.25" customHeight="1" x14ac:dyDescent="0.2">
      <c r="A7" s="164" t="s">
        <v>20</v>
      </c>
      <c r="B7" s="165" t="s">
        <v>95</v>
      </c>
      <c r="C7" s="291" t="s">
        <v>99</v>
      </c>
      <c r="D7" s="166">
        <v>4011</v>
      </c>
      <c r="E7" s="167">
        <v>2402</v>
      </c>
      <c r="F7" s="167">
        <v>811</v>
      </c>
      <c r="G7" s="168">
        <v>110</v>
      </c>
      <c r="H7" s="168">
        <v>67</v>
      </c>
      <c r="I7" s="168">
        <v>17</v>
      </c>
      <c r="J7" s="168">
        <v>20</v>
      </c>
      <c r="K7" s="168">
        <v>50</v>
      </c>
      <c r="L7" s="168">
        <v>10</v>
      </c>
      <c r="M7" s="168">
        <v>323</v>
      </c>
      <c r="N7" s="168">
        <v>36</v>
      </c>
      <c r="O7" s="168">
        <v>43</v>
      </c>
      <c r="P7" s="168">
        <v>42</v>
      </c>
      <c r="Q7" s="168">
        <v>42</v>
      </c>
      <c r="R7" s="168">
        <v>38</v>
      </c>
      <c r="S7" s="169"/>
    </row>
    <row r="8" spans="1:20" s="163" customFormat="1" ht="30" customHeight="1" x14ac:dyDescent="0.2">
      <c r="A8" s="164" t="s">
        <v>22</v>
      </c>
      <c r="B8" s="165" t="s">
        <v>101</v>
      </c>
      <c r="C8" s="292"/>
      <c r="D8" s="166">
        <v>9294.0706232999983</v>
      </c>
      <c r="E8" s="167">
        <v>4981.5761849999999</v>
      </c>
      <c r="F8" s="167">
        <v>2150.7508849999999</v>
      </c>
      <c r="G8" s="167">
        <v>420.533817</v>
      </c>
      <c r="H8" s="167">
        <v>328.0849844</v>
      </c>
      <c r="I8" s="167">
        <v>61.630288</v>
      </c>
      <c r="J8" s="167">
        <v>66.994292200000004</v>
      </c>
      <c r="K8" s="167">
        <v>63.4016752</v>
      </c>
      <c r="L8" s="167">
        <v>33.315360099999999</v>
      </c>
      <c r="M8" s="167">
        <v>312.64867820000001</v>
      </c>
      <c r="N8" s="167">
        <v>193.597724</v>
      </c>
      <c r="O8" s="167">
        <v>216.00686619999999</v>
      </c>
      <c r="P8" s="167">
        <v>137.9907934</v>
      </c>
      <c r="Q8" s="167">
        <v>130.23266430000001</v>
      </c>
      <c r="R8" s="167">
        <v>197.30641030000001</v>
      </c>
      <c r="S8" s="162"/>
    </row>
    <row r="9" spans="1:20" s="163" customFormat="1" ht="23.25" customHeight="1" x14ac:dyDescent="0.2">
      <c r="A9" s="164" t="s">
        <v>126</v>
      </c>
      <c r="B9" s="165" t="s">
        <v>97</v>
      </c>
      <c r="C9" s="292"/>
      <c r="D9" s="166"/>
      <c r="E9" s="167">
        <v>4981.5761849999999</v>
      </c>
      <c r="F9" s="167">
        <v>2150.7508849999999</v>
      </c>
      <c r="G9" s="168">
        <v>420.533817</v>
      </c>
      <c r="H9" s="168">
        <v>328.0849844</v>
      </c>
      <c r="I9" s="168">
        <v>61.630288</v>
      </c>
      <c r="J9" s="168">
        <v>66.994292200000004</v>
      </c>
      <c r="K9" s="168">
        <v>63.4016752</v>
      </c>
      <c r="L9" s="168">
        <v>33.315360099999999</v>
      </c>
      <c r="M9" s="168">
        <v>312.64867820000001</v>
      </c>
      <c r="N9" s="168">
        <v>193.597724</v>
      </c>
      <c r="O9" s="168">
        <v>216.00686619999999</v>
      </c>
      <c r="P9" s="168">
        <v>137.9907934</v>
      </c>
      <c r="Q9" s="168">
        <v>130.23266430000001</v>
      </c>
      <c r="R9" s="168">
        <v>197.30641030000001</v>
      </c>
      <c r="S9" s="162"/>
    </row>
    <row r="10" spans="1:20" s="163" customFormat="1" ht="23.25" customHeight="1" x14ac:dyDescent="0.2">
      <c r="A10" s="164" t="s">
        <v>127</v>
      </c>
      <c r="B10" s="165" t="s">
        <v>98</v>
      </c>
      <c r="C10" s="292"/>
      <c r="D10" s="166"/>
      <c r="E10" s="167">
        <v>0</v>
      </c>
      <c r="F10" s="167"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>
        <v>0</v>
      </c>
      <c r="N10" s="168">
        <v>0</v>
      </c>
      <c r="O10" s="168">
        <v>0</v>
      </c>
      <c r="P10" s="168">
        <v>0</v>
      </c>
      <c r="Q10" s="168">
        <v>0</v>
      </c>
      <c r="R10" s="168"/>
      <c r="S10" s="162"/>
    </row>
    <row r="11" spans="1:20" s="163" customFormat="1" ht="27.75" customHeight="1" x14ac:dyDescent="0.2">
      <c r="A11" s="164" t="s">
        <v>113</v>
      </c>
      <c r="B11" s="165" t="s">
        <v>96</v>
      </c>
      <c r="C11" s="292"/>
      <c r="D11" s="166">
        <v>2657</v>
      </c>
      <c r="E11" s="167">
        <v>1566</v>
      </c>
      <c r="F11" s="167">
        <v>734</v>
      </c>
      <c r="G11" s="167">
        <v>0</v>
      </c>
      <c r="H11" s="167">
        <v>22</v>
      </c>
      <c r="I11" s="167">
        <v>0</v>
      </c>
      <c r="J11" s="167">
        <v>0</v>
      </c>
      <c r="K11" s="167">
        <v>0</v>
      </c>
      <c r="L11" s="167">
        <v>0</v>
      </c>
      <c r="M11" s="167">
        <v>335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2"/>
    </row>
    <row r="12" spans="1:20" s="163" customFormat="1" ht="23.25" customHeight="1" x14ac:dyDescent="0.2">
      <c r="A12" s="164" t="s">
        <v>128</v>
      </c>
      <c r="B12" s="165" t="s">
        <v>97</v>
      </c>
      <c r="C12" s="292"/>
      <c r="D12" s="166"/>
      <c r="E12" s="167">
        <v>1566</v>
      </c>
      <c r="F12" s="167">
        <v>734</v>
      </c>
      <c r="G12" s="168">
        <v>0</v>
      </c>
      <c r="H12" s="168">
        <v>22</v>
      </c>
      <c r="I12" s="168">
        <v>0</v>
      </c>
      <c r="J12" s="168">
        <v>0</v>
      </c>
      <c r="K12" s="168">
        <v>0</v>
      </c>
      <c r="L12" s="168">
        <v>0</v>
      </c>
      <c r="M12" s="168">
        <v>335</v>
      </c>
      <c r="N12" s="168">
        <v>0</v>
      </c>
      <c r="O12" s="168">
        <v>0</v>
      </c>
      <c r="P12" s="168">
        <v>0</v>
      </c>
      <c r="Q12" s="168">
        <v>0</v>
      </c>
      <c r="R12" s="168"/>
      <c r="S12" s="162"/>
    </row>
    <row r="13" spans="1:20" s="163" customFormat="1" ht="23.25" customHeight="1" x14ac:dyDescent="0.2">
      <c r="A13" s="164" t="s">
        <v>129</v>
      </c>
      <c r="B13" s="165" t="s">
        <v>98</v>
      </c>
      <c r="C13" s="293"/>
      <c r="D13" s="166"/>
      <c r="E13" s="167">
        <v>0</v>
      </c>
      <c r="F13" s="167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/>
      <c r="S13" s="162"/>
    </row>
    <row r="14" spans="1:20" s="175" customFormat="1" ht="33" customHeight="1" x14ac:dyDescent="0.2">
      <c r="A14" s="84">
        <v>2</v>
      </c>
      <c r="B14" s="170" t="s">
        <v>211</v>
      </c>
      <c r="C14" s="171"/>
      <c r="D14" s="172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2"/>
      <c r="R14" s="172"/>
      <c r="S14" s="174"/>
    </row>
    <row r="15" spans="1:20" s="175" customFormat="1" ht="21.75" customHeight="1" x14ac:dyDescent="0.2">
      <c r="A15" s="176" t="s">
        <v>26</v>
      </c>
      <c r="B15" s="177" t="s">
        <v>103</v>
      </c>
      <c r="C15" s="294" t="s">
        <v>99</v>
      </c>
      <c r="D15" s="178">
        <v>114.38142857142857</v>
      </c>
      <c r="E15" s="139">
        <v>80</v>
      </c>
      <c r="F15" s="139">
        <v>91</v>
      </c>
      <c r="G15" s="139">
        <v>109</v>
      </c>
      <c r="H15" s="139">
        <v>127</v>
      </c>
      <c r="I15" s="139">
        <v>95</v>
      </c>
      <c r="J15" s="139">
        <v>77.06</v>
      </c>
      <c r="K15" s="139">
        <v>117</v>
      </c>
      <c r="L15" s="139">
        <v>115</v>
      </c>
      <c r="M15" s="139">
        <v>136.56</v>
      </c>
      <c r="N15" s="139">
        <v>105</v>
      </c>
      <c r="O15" s="139">
        <v>124</v>
      </c>
      <c r="P15" s="139">
        <v>157.38999999999999</v>
      </c>
      <c r="Q15" s="139">
        <v>163.43</v>
      </c>
      <c r="R15" s="139">
        <v>103.9</v>
      </c>
      <c r="S15" s="174"/>
    </row>
    <row r="16" spans="1:20" s="175" customFormat="1" ht="26.25" customHeight="1" x14ac:dyDescent="0.2">
      <c r="A16" s="176" t="s">
        <v>28</v>
      </c>
      <c r="B16" s="177" t="s">
        <v>104</v>
      </c>
      <c r="C16" s="292"/>
      <c r="D16" s="178">
        <v>169.04571428571427</v>
      </c>
      <c r="E16" s="139">
        <v>129</v>
      </c>
      <c r="F16" s="139">
        <v>130</v>
      </c>
      <c r="G16" s="139">
        <v>163</v>
      </c>
      <c r="H16" s="139">
        <v>184</v>
      </c>
      <c r="I16" s="139">
        <v>160</v>
      </c>
      <c r="J16" s="139">
        <v>134.85</v>
      </c>
      <c r="K16" s="139">
        <v>164</v>
      </c>
      <c r="L16" s="139">
        <v>200</v>
      </c>
      <c r="M16" s="139">
        <v>191.18</v>
      </c>
      <c r="N16" s="139">
        <v>140</v>
      </c>
      <c r="O16" s="139">
        <v>176</v>
      </c>
      <c r="P16" s="139">
        <v>220.35</v>
      </c>
      <c r="Q16" s="139">
        <v>228.8</v>
      </c>
      <c r="R16" s="139">
        <v>145.46</v>
      </c>
      <c r="S16" s="179"/>
    </row>
    <row r="17" spans="1:20" s="175" customFormat="1" ht="26.25" customHeight="1" x14ac:dyDescent="0.2">
      <c r="A17" s="180" t="s">
        <v>102</v>
      </c>
      <c r="B17" s="181" t="s">
        <v>105</v>
      </c>
      <c r="C17" s="293"/>
      <c r="D17" s="182">
        <v>69.253076923076918</v>
      </c>
      <c r="E17" s="140">
        <v>87</v>
      </c>
      <c r="F17" s="140">
        <v>55</v>
      </c>
      <c r="G17" s="140">
        <v>61</v>
      </c>
      <c r="H17" s="140">
        <v>70</v>
      </c>
      <c r="I17" s="140">
        <v>60</v>
      </c>
      <c r="J17" s="140">
        <v>57.79</v>
      </c>
      <c r="K17" s="140">
        <v>50</v>
      </c>
      <c r="L17" s="140">
        <v>0</v>
      </c>
      <c r="M17" s="140">
        <v>81.93</v>
      </c>
      <c r="N17" s="140">
        <v>95</v>
      </c>
      <c r="O17" s="140">
        <v>80</v>
      </c>
      <c r="P17" s="140">
        <v>62.96</v>
      </c>
      <c r="Q17" s="140">
        <v>98.06</v>
      </c>
      <c r="R17" s="140">
        <v>41.55</v>
      </c>
      <c r="S17" s="179"/>
    </row>
    <row r="18" spans="1:20" s="175" customFormat="1" ht="55.5" customHeight="1" x14ac:dyDescent="0.2">
      <c r="A18" s="84">
        <v>3</v>
      </c>
      <c r="B18" s="85" t="s">
        <v>214</v>
      </c>
      <c r="C18" s="86" t="s">
        <v>32</v>
      </c>
      <c r="D18" s="183">
        <v>1.052</v>
      </c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74"/>
    </row>
    <row r="19" spans="1:20" s="175" customFormat="1" ht="43.5" customHeight="1" x14ac:dyDescent="0.2">
      <c r="A19" s="84">
        <v>4</v>
      </c>
      <c r="B19" s="185" t="s">
        <v>33</v>
      </c>
      <c r="C19" s="86" t="s">
        <v>34</v>
      </c>
      <c r="D19" s="186"/>
      <c r="E19" s="187">
        <v>833920.49972959992</v>
      </c>
      <c r="F19" s="187">
        <v>383916.17572282004</v>
      </c>
      <c r="G19" s="187">
        <v>60835.251727756004</v>
      </c>
      <c r="H19" s="187">
        <v>57043.430255777603</v>
      </c>
      <c r="I19" s="187">
        <v>7858.3109827200005</v>
      </c>
      <c r="J19" s="187">
        <v>7052.3767250924648</v>
      </c>
      <c r="K19" s="187">
        <v>13957.931790316801</v>
      </c>
      <c r="L19" s="187">
        <v>5240.2922648980002</v>
      </c>
      <c r="M19" s="187">
        <v>158693.65663673158</v>
      </c>
      <c r="N19" s="187">
        <v>25361.364593040005</v>
      </c>
      <c r="O19" s="187">
        <v>33786.927682057598</v>
      </c>
      <c r="P19" s="187">
        <v>29801.84602383375</v>
      </c>
      <c r="Q19" s="187">
        <v>29611.679511529554</v>
      </c>
      <c r="R19" s="187">
        <v>25719.649503738845</v>
      </c>
      <c r="S19" s="174"/>
      <c r="T19" s="188"/>
    </row>
    <row r="20" spans="1:20" s="163" customFormat="1" ht="22.5" customHeight="1" x14ac:dyDescent="0.2">
      <c r="A20" s="176" t="s">
        <v>35</v>
      </c>
      <c r="B20" s="177" t="s">
        <v>215</v>
      </c>
      <c r="C20" s="189" t="s">
        <v>36</v>
      </c>
      <c r="D20" s="190"/>
      <c r="E20" s="191">
        <v>202152.32000000001</v>
      </c>
      <c r="F20" s="191">
        <v>77638.652000000002</v>
      </c>
      <c r="G20" s="191">
        <v>12613.480000000001</v>
      </c>
      <c r="H20" s="191">
        <v>8951.4680000000008</v>
      </c>
      <c r="I20" s="191">
        <v>1698.98</v>
      </c>
      <c r="J20" s="191">
        <v>1621.3424000000002</v>
      </c>
      <c r="K20" s="191">
        <v>6154.2</v>
      </c>
      <c r="L20" s="191">
        <v>1209.8</v>
      </c>
      <c r="M20" s="191">
        <v>46402.54176</v>
      </c>
      <c r="N20" s="191">
        <v>3976.5600000000004</v>
      </c>
      <c r="O20" s="191">
        <v>5609.2640000000001</v>
      </c>
      <c r="P20" s="191">
        <v>6954.1197599999996</v>
      </c>
      <c r="Q20" s="191">
        <v>7220.9911200000006</v>
      </c>
      <c r="R20" s="191">
        <v>4153.5064000000002</v>
      </c>
    </row>
    <row r="21" spans="1:20" s="163" customFormat="1" ht="28.5" customHeight="1" x14ac:dyDescent="0.2">
      <c r="A21" s="192" t="s">
        <v>37</v>
      </c>
      <c r="B21" s="177" t="s">
        <v>216</v>
      </c>
      <c r="C21" s="189" t="s">
        <v>132</v>
      </c>
      <c r="D21" s="193"/>
      <c r="E21" s="194">
        <v>419249.45172959997</v>
      </c>
      <c r="F21" s="194">
        <v>205895.68372281999</v>
      </c>
      <c r="G21" s="194">
        <v>48221.771727756</v>
      </c>
      <c r="H21" s="194">
        <v>43833.466255777603</v>
      </c>
      <c r="I21" s="194">
        <v>6159.330982720001</v>
      </c>
      <c r="J21" s="194">
        <v>5431.0343250924643</v>
      </c>
      <c r="K21" s="194">
        <v>7803.7317903168005</v>
      </c>
      <c r="L21" s="194">
        <v>4030.492264898</v>
      </c>
      <c r="M21" s="194">
        <v>44915.459276731592</v>
      </c>
      <c r="N21" s="194">
        <v>21384.804593040004</v>
      </c>
      <c r="O21" s="194">
        <v>28177.663682057599</v>
      </c>
      <c r="P21" s="194">
        <v>22847.726263833752</v>
      </c>
      <c r="Q21" s="194">
        <v>22390.688391529555</v>
      </c>
      <c r="R21" s="194">
        <v>21566.143103738843</v>
      </c>
    </row>
    <row r="22" spans="1:20" s="163" customFormat="1" ht="28.5" customHeight="1" x14ac:dyDescent="0.2">
      <c r="A22" s="195" t="s">
        <v>92</v>
      </c>
      <c r="B22" s="165" t="s">
        <v>97</v>
      </c>
      <c r="C22" s="189" t="s">
        <v>130</v>
      </c>
      <c r="D22" s="193"/>
      <c r="E22" s="194">
        <v>419249.45172959997</v>
      </c>
      <c r="F22" s="194">
        <v>205895.68372281999</v>
      </c>
      <c r="G22" s="194">
        <v>48221.771727756</v>
      </c>
      <c r="H22" s="194">
        <v>43833.466255777603</v>
      </c>
      <c r="I22" s="194">
        <v>6159.330982720001</v>
      </c>
      <c r="J22" s="194">
        <v>5431.0343250924643</v>
      </c>
      <c r="K22" s="194">
        <v>7803.7317903168005</v>
      </c>
      <c r="L22" s="194">
        <v>4030.492264898</v>
      </c>
      <c r="M22" s="194">
        <v>44915.459276731592</v>
      </c>
      <c r="N22" s="194">
        <v>21384.804593040004</v>
      </c>
      <c r="O22" s="194">
        <v>28177.663682057599</v>
      </c>
      <c r="P22" s="194">
        <v>22847.726263833752</v>
      </c>
      <c r="Q22" s="194">
        <v>22390.688391529555</v>
      </c>
      <c r="R22" s="194">
        <v>21566.143103738843</v>
      </c>
    </row>
    <row r="23" spans="1:20" s="163" customFormat="1" ht="28.5" customHeight="1" x14ac:dyDescent="0.2">
      <c r="A23" s="192" t="s">
        <v>117</v>
      </c>
      <c r="B23" s="165" t="s">
        <v>98</v>
      </c>
      <c r="C23" s="189" t="s">
        <v>131</v>
      </c>
      <c r="D23" s="193"/>
      <c r="E23" s="194">
        <v>0</v>
      </c>
      <c r="F23" s="194">
        <v>0</v>
      </c>
      <c r="G23" s="194">
        <v>0</v>
      </c>
      <c r="H23" s="194">
        <v>0</v>
      </c>
      <c r="I23" s="194">
        <v>0</v>
      </c>
      <c r="J23" s="194">
        <v>0</v>
      </c>
      <c r="K23" s="194">
        <v>0</v>
      </c>
      <c r="L23" s="194">
        <v>0</v>
      </c>
      <c r="M23" s="194">
        <v>0</v>
      </c>
      <c r="N23" s="194">
        <v>0</v>
      </c>
      <c r="O23" s="194">
        <v>0</v>
      </c>
      <c r="P23" s="194">
        <v>0</v>
      </c>
      <c r="Q23" s="194">
        <v>0</v>
      </c>
      <c r="R23" s="194">
        <v>0</v>
      </c>
    </row>
    <row r="24" spans="1:20" s="163" customFormat="1" ht="27.75" customHeight="1" x14ac:dyDescent="0.2">
      <c r="A24" s="176" t="s">
        <v>106</v>
      </c>
      <c r="B24" s="177" t="s">
        <v>217</v>
      </c>
      <c r="C24" s="189" t="s">
        <v>135</v>
      </c>
      <c r="D24" s="190"/>
      <c r="E24" s="191">
        <v>212518.728</v>
      </c>
      <c r="F24" s="194">
        <v>100381.84000000001</v>
      </c>
      <c r="G24" s="194">
        <v>0</v>
      </c>
      <c r="H24" s="194">
        <v>4258.4960000000001</v>
      </c>
      <c r="I24" s="194">
        <v>0</v>
      </c>
      <c r="J24" s="194">
        <v>0</v>
      </c>
      <c r="K24" s="194">
        <v>0</v>
      </c>
      <c r="L24" s="194">
        <v>0</v>
      </c>
      <c r="M24" s="194">
        <v>67375.655600000013</v>
      </c>
      <c r="N24" s="194">
        <v>0</v>
      </c>
      <c r="O24" s="194">
        <v>0</v>
      </c>
      <c r="P24" s="194">
        <v>0</v>
      </c>
      <c r="Q24" s="194">
        <v>0</v>
      </c>
      <c r="R24" s="194">
        <v>0</v>
      </c>
      <c r="S24" s="162"/>
    </row>
    <row r="25" spans="1:20" s="163" customFormat="1" ht="27.75" customHeight="1" x14ac:dyDescent="0.2">
      <c r="A25" s="176" t="s">
        <v>118</v>
      </c>
      <c r="B25" s="165" t="s">
        <v>97</v>
      </c>
      <c r="C25" s="189" t="s">
        <v>133</v>
      </c>
      <c r="D25" s="190"/>
      <c r="E25" s="191">
        <v>212518.728</v>
      </c>
      <c r="F25" s="191">
        <v>100381.84000000001</v>
      </c>
      <c r="G25" s="191">
        <v>0</v>
      </c>
      <c r="H25" s="191">
        <v>4258.4960000000001</v>
      </c>
      <c r="I25" s="191">
        <v>0</v>
      </c>
      <c r="J25" s="191">
        <v>0</v>
      </c>
      <c r="K25" s="191">
        <v>0</v>
      </c>
      <c r="L25" s="191">
        <v>0</v>
      </c>
      <c r="M25" s="191">
        <v>67375.655600000013</v>
      </c>
      <c r="N25" s="191">
        <v>0</v>
      </c>
      <c r="O25" s="191">
        <v>0</v>
      </c>
      <c r="P25" s="191">
        <v>0</v>
      </c>
      <c r="Q25" s="191">
        <v>0</v>
      </c>
      <c r="R25" s="191">
        <v>0</v>
      </c>
      <c r="S25" s="162"/>
    </row>
    <row r="26" spans="1:20" s="163" customFormat="1" ht="27.75" customHeight="1" x14ac:dyDescent="0.2">
      <c r="A26" s="180" t="s">
        <v>119</v>
      </c>
      <c r="B26" s="165" t="s">
        <v>98</v>
      </c>
      <c r="C26" s="196" t="s">
        <v>134</v>
      </c>
      <c r="D26" s="197"/>
      <c r="E26" s="198">
        <v>0</v>
      </c>
      <c r="F26" s="199">
        <v>0</v>
      </c>
      <c r="G26" s="199">
        <v>0</v>
      </c>
      <c r="H26" s="199">
        <v>0</v>
      </c>
      <c r="I26" s="199">
        <v>0</v>
      </c>
      <c r="J26" s="199">
        <v>0</v>
      </c>
      <c r="K26" s="199">
        <v>0</v>
      </c>
      <c r="L26" s="199">
        <v>0</v>
      </c>
      <c r="M26" s="199">
        <v>0</v>
      </c>
      <c r="N26" s="199">
        <v>0</v>
      </c>
      <c r="O26" s="199">
        <v>0</v>
      </c>
      <c r="P26" s="199">
        <v>0</v>
      </c>
      <c r="Q26" s="199">
        <v>0</v>
      </c>
      <c r="R26" s="199">
        <v>0</v>
      </c>
      <c r="S26" s="162"/>
    </row>
    <row r="27" spans="1:20" s="175" customFormat="1" ht="30" customHeight="1" x14ac:dyDescent="0.2">
      <c r="A27" s="84">
        <v>5</v>
      </c>
      <c r="B27" s="185" t="s">
        <v>107</v>
      </c>
      <c r="C27" s="287" t="s">
        <v>136</v>
      </c>
      <c r="D27" s="186">
        <v>165</v>
      </c>
      <c r="E27" s="200"/>
      <c r="F27" s="200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174"/>
    </row>
    <row r="28" spans="1:20" s="175" customFormat="1" ht="30" customHeight="1" x14ac:dyDescent="0.2">
      <c r="A28" s="84" t="s">
        <v>108</v>
      </c>
      <c r="B28" s="185" t="s">
        <v>109</v>
      </c>
      <c r="C28" s="288"/>
      <c r="D28" s="186">
        <v>170</v>
      </c>
      <c r="E28" s="200"/>
      <c r="F28" s="200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174"/>
    </row>
    <row r="29" spans="1:20" s="175" customFormat="1" ht="30" customHeight="1" x14ac:dyDescent="0.2">
      <c r="A29" s="84" t="s">
        <v>110</v>
      </c>
      <c r="B29" s="185" t="s">
        <v>111</v>
      </c>
      <c r="C29" s="289"/>
      <c r="D29" s="186">
        <v>204</v>
      </c>
      <c r="E29" s="200"/>
      <c r="F29" s="200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174"/>
    </row>
    <row r="30" spans="1:20" ht="46.9" customHeight="1" x14ac:dyDescent="0.2">
      <c r="A30" s="84">
        <v>6</v>
      </c>
      <c r="B30" s="185" t="s">
        <v>41</v>
      </c>
      <c r="C30" s="202" t="s">
        <v>42</v>
      </c>
      <c r="D30" s="203">
        <v>282444.52632000006</v>
      </c>
      <c r="E30" s="204">
        <v>140755.78947000002</v>
      </c>
      <c r="F30" s="204">
        <v>64877.578949999996</v>
      </c>
      <c r="G30" s="204">
        <v>10278.94736</v>
      </c>
      <c r="H30" s="204">
        <v>9652.6315800000011</v>
      </c>
      <c r="I30" s="204">
        <v>1327.36842</v>
      </c>
      <c r="J30" s="204">
        <v>1190.5263199999999</v>
      </c>
      <c r="K30" s="204">
        <v>2342.1052599999998</v>
      </c>
      <c r="L30" s="204">
        <v>885.26315999999997</v>
      </c>
      <c r="M30" s="204">
        <v>26745.89474</v>
      </c>
      <c r="N30" s="204">
        <v>4291.5789500000001</v>
      </c>
      <c r="O30" s="204">
        <v>5715.7894699999997</v>
      </c>
      <c r="P30" s="204">
        <v>5031.5789500000001</v>
      </c>
      <c r="Q30" s="204">
        <v>4997.8947399999997</v>
      </c>
      <c r="R30" s="204">
        <v>4351.5789500000001</v>
      </c>
      <c r="S30" s="147"/>
    </row>
    <row r="31" spans="1:20" ht="33" customHeight="1" x14ac:dyDescent="0.2">
      <c r="A31" s="176" t="s">
        <v>43</v>
      </c>
      <c r="B31" s="165" t="s">
        <v>218</v>
      </c>
      <c r="C31" s="189" t="s">
        <v>44</v>
      </c>
      <c r="D31" s="205">
        <v>63748.942200000005</v>
      </c>
      <c r="E31" s="206">
        <v>33355.132799999999</v>
      </c>
      <c r="F31" s="206">
        <v>12810.37758</v>
      </c>
      <c r="G31" s="206">
        <v>2081.2242000000001</v>
      </c>
      <c r="H31" s="206">
        <v>1476.9922200000001</v>
      </c>
      <c r="I31" s="206">
        <v>280.33170000000001</v>
      </c>
      <c r="J31" s="206">
        <v>267.5215</v>
      </c>
      <c r="K31" s="206">
        <v>1015.443</v>
      </c>
      <c r="L31" s="206">
        <v>199.61699999999999</v>
      </c>
      <c r="M31" s="206">
        <v>7656.41939</v>
      </c>
      <c r="N31" s="206">
        <v>656.13239999999996</v>
      </c>
      <c r="O31" s="206">
        <v>925.52855999999997</v>
      </c>
      <c r="P31" s="206">
        <v>1147.42976</v>
      </c>
      <c r="Q31" s="206">
        <v>1191.46353</v>
      </c>
      <c r="R31" s="206">
        <v>685.32856000000004</v>
      </c>
      <c r="S31" s="147"/>
    </row>
    <row r="32" spans="1:20" ht="43.5" customHeight="1" x14ac:dyDescent="0.2">
      <c r="A32" s="207" t="s">
        <v>45</v>
      </c>
      <c r="B32" s="165" t="s">
        <v>219</v>
      </c>
      <c r="C32" s="189" t="s">
        <v>137</v>
      </c>
      <c r="D32" s="205">
        <v>153324.59333</v>
      </c>
      <c r="E32" s="206">
        <v>71272.406789999994</v>
      </c>
      <c r="F32" s="206">
        <v>35002.266230000001</v>
      </c>
      <c r="G32" s="206">
        <v>8197.7231599999996</v>
      </c>
      <c r="H32" s="206">
        <v>7451.6950400000005</v>
      </c>
      <c r="I32" s="206">
        <v>1047.0367200000001</v>
      </c>
      <c r="J32" s="206">
        <v>923.00482</v>
      </c>
      <c r="K32" s="206">
        <v>1326.6622599999998</v>
      </c>
      <c r="L32" s="206">
        <v>685.64616000000001</v>
      </c>
      <c r="M32" s="206">
        <v>7635.6139000000003</v>
      </c>
      <c r="N32" s="206">
        <v>3635.4465500000001</v>
      </c>
      <c r="O32" s="206">
        <v>4790.26091</v>
      </c>
      <c r="P32" s="206">
        <v>3884.1491900000001</v>
      </c>
      <c r="Q32" s="206">
        <v>3806.4312100000002</v>
      </c>
      <c r="R32" s="206">
        <v>3666.2503900000002</v>
      </c>
      <c r="S32" s="147"/>
    </row>
    <row r="33" spans="1:20" ht="20.25" customHeight="1" x14ac:dyDescent="0.2">
      <c r="A33" s="176" t="s">
        <v>93</v>
      </c>
      <c r="B33" s="165" t="s">
        <v>97</v>
      </c>
      <c r="C33" s="189" t="s">
        <v>138</v>
      </c>
      <c r="D33" s="208">
        <v>153324.59333</v>
      </c>
      <c r="E33" s="206">
        <v>71272.406789999994</v>
      </c>
      <c r="F33" s="206">
        <v>35002.266230000001</v>
      </c>
      <c r="G33" s="206">
        <v>8197.7231599999996</v>
      </c>
      <c r="H33" s="206">
        <v>7451.6950400000005</v>
      </c>
      <c r="I33" s="206">
        <v>1047.0367200000001</v>
      </c>
      <c r="J33" s="206">
        <v>923.00482</v>
      </c>
      <c r="K33" s="206">
        <v>1326.6622599999998</v>
      </c>
      <c r="L33" s="206">
        <v>685.64616000000001</v>
      </c>
      <c r="M33" s="206">
        <v>7635.6139000000003</v>
      </c>
      <c r="N33" s="206">
        <v>3635.4465500000001</v>
      </c>
      <c r="O33" s="206">
        <v>4790.26091</v>
      </c>
      <c r="P33" s="206">
        <v>3884.1491900000001</v>
      </c>
      <c r="Q33" s="206">
        <v>3806.4312100000002</v>
      </c>
      <c r="R33" s="206">
        <v>3666.2503900000002</v>
      </c>
      <c r="S33" s="147"/>
    </row>
    <row r="34" spans="1:20" ht="21.75" customHeight="1" x14ac:dyDescent="0.2">
      <c r="A34" s="176" t="s">
        <v>116</v>
      </c>
      <c r="B34" s="165" t="s">
        <v>98</v>
      </c>
      <c r="C34" s="189" t="s">
        <v>139</v>
      </c>
      <c r="D34" s="208">
        <v>0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  <c r="M34" s="206">
        <v>0</v>
      </c>
      <c r="N34" s="206">
        <v>0</v>
      </c>
      <c r="O34" s="206">
        <v>0</v>
      </c>
      <c r="P34" s="206">
        <v>0</v>
      </c>
      <c r="Q34" s="206">
        <v>0</v>
      </c>
      <c r="R34" s="206">
        <v>0</v>
      </c>
      <c r="S34" s="147"/>
      <c r="T34" s="144"/>
    </row>
    <row r="35" spans="1:20" ht="40.5" customHeight="1" x14ac:dyDescent="0.2">
      <c r="A35" s="209" t="s">
        <v>112</v>
      </c>
      <c r="B35" s="177" t="s">
        <v>220</v>
      </c>
      <c r="C35" s="189" t="s">
        <v>140</v>
      </c>
      <c r="D35" s="205">
        <v>65370.990790000011</v>
      </c>
      <c r="E35" s="210">
        <v>36128.249880000003</v>
      </c>
      <c r="F35" s="210">
        <v>17064.935139999998</v>
      </c>
      <c r="G35" s="210">
        <v>0</v>
      </c>
      <c r="H35" s="210">
        <v>723.94431999999995</v>
      </c>
      <c r="I35" s="210">
        <v>0</v>
      </c>
      <c r="J35" s="210">
        <v>0</v>
      </c>
      <c r="K35" s="210">
        <v>0</v>
      </c>
      <c r="L35" s="210">
        <v>0</v>
      </c>
      <c r="M35" s="210">
        <v>11453.86145</v>
      </c>
      <c r="N35" s="210">
        <v>0</v>
      </c>
      <c r="O35" s="210">
        <v>0</v>
      </c>
      <c r="P35" s="210">
        <v>0</v>
      </c>
      <c r="Q35" s="210">
        <v>0</v>
      </c>
      <c r="R35" s="210">
        <v>0</v>
      </c>
      <c r="S35" s="147"/>
    </row>
    <row r="36" spans="1:20" ht="22.5" customHeight="1" x14ac:dyDescent="0.2">
      <c r="A36" s="209" t="s">
        <v>114</v>
      </c>
      <c r="B36" s="165" t="s">
        <v>97</v>
      </c>
      <c r="C36" s="189" t="s">
        <v>141</v>
      </c>
      <c r="D36" s="208">
        <v>65370.990790000011</v>
      </c>
      <c r="E36" s="206">
        <v>36128.249880000003</v>
      </c>
      <c r="F36" s="206">
        <v>17064.935139999998</v>
      </c>
      <c r="G36" s="206">
        <v>0</v>
      </c>
      <c r="H36" s="206">
        <v>723.94431999999995</v>
      </c>
      <c r="I36" s="206">
        <v>0</v>
      </c>
      <c r="J36" s="206">
        <v>0</v>
      </c>
      <c r="K36" s="206">
        <v>0</v>
      </c>
      <c r="L36" s="206">
        <v>0</v>
      </c>
      <c r="M36" s="206">
        <v>11453.86145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147"/>
    </row>
    <row r="37" spans="1:20" ht="20.25" customHeight="1" x14ac:dyDescent="0.2">
      <c r="A37" s="180" t="s">
        <v>115</v>
      </c>
      <c r="B37" s="211" t="s">
        <v>98</v>
      </c>
      <c r="C37" s="212" t="s">
        <v>142</v>
      </c>
      <c r="D37" s="213">
        <v>0</v>
      </c>
      <c r="E37" s="214">
        <v>0</v>
      </c>
      <c r="F37" s="214">
        <v>0</v>
      </c>
      <c r="G37" s="214">
        <v>0</v>
      </c>
      <c r="H37" s="214">
        <v>0</v>
      </c>
      <c r="I37" s="214">
        <v>0</v>
      </c>
      <c r="J37" s="214">
        <v>0</v>
      </c>
      <c r="K37" s="214">
        <v>0</v>
      </c>
      <c r="L37" s="214">
        <v>0</v>
      </c>
      <c r="M37" s="214">
        <v>0</v>
      </c>
      <c r="N37" s="214">
        <v>0</v>
      </c>
      <c r="O37" s="214">
        <v>0</v>
      </c>
      <c r="P37" s="214">
        <v>0</v>
      </c>
      <c r="Q37" s="214">
        <v>0</v>
      </c>
      <c r="R37" s="214">
        <v>0</v>
      </c>
      <c r="S37" s="147"/>
    </row>
    <row r="38" spans="1:20" s="163" customFormat="1" ht="42" hidden="1" customHeight="1" x14ac:dyDescent="0.2">
      <c r="A38" s="84">
        <v>7</v>
      </c>
      <c r="B38" s="85" t="s">
        <v>120</v>
      </c>
      <c r="C38" s="86" t="s">
        <v>19</v>
      </c>
      <c r="D38" s="160">
        <v>6629</v>
      </c>
      <c r="E38" s="161">
        <v>3342</v>
      </c>
      <c r="F38" s="161">
        <v>1596</v>
      </c>
      <c r="G38" s="161">
        <v>206</v>
      </c>
      <c r="H38" s="161">
        <v>112</v>
      </c>
      <c r="I38" s="161">
        <v>41</v>
      </c>
      <c r="J38" s="161">
        <v>46</v>
      </c>
      <c r="K38" s="161">
        <v>133</v>
      </c>
      <c r="L38" s="161">
        <v>19</v>
      </c>
      <c r="M38" s="161">
        <v>263</v>
      </c>
      <c r="N38" s="161">
        <v>209</v>
      </c>
      <c r="O38" s="161">
        <v>193</v>
      </c>
      <c r="P38" s="161">
        <v>127</v>
      </c>
      <c r="Q38" s="161">
        <v>179</v>
      </c>
      <c r="R38" s="161">
        <v>163</v>
      </c>
      <c r="S38" s="162"/>
    </row>
    <row r="39" spans="1:20" s="163" customFormat="1" ht="23.25" hidden="1" customHeight="1" x14ac:dyDescent="0.2">
      <c r="A39" s="164" t="s">
        <v>20</v>
      </c>
      <c r="B39" s="165" t="s">
        <v>21</v>
      </c>
      <c r="C39" s="215" t="s">
        <v>99</v>
      </c>
      <c r="D39" s="160">
        <v>0</v>
      </c>
      <c r="E39" s="167"/>
      <c r="F39" s="167"/>
      <c r="G39" s="168"/>
      <c r="H39" s="168"/>
      <c r="I39" s="168"/>
      <c r="J39" s="168"/>
      <c r="K39" s="168">
        <v>0</v>
      </c>
      <c r="L39" s="168"/>
      <c r="M39" s="168"/>
      <c r="N39" s="168"/>
      <c r="O39" s="168">
        <v>0</v>
      </c>
      <c r="P39" s="168"/>
      <c r="Q39" s="168"/>
      <c r="R39" s="168">
        <v>0</v>
      </c>
      <c r="S39" s="162"/>
    </row>
    <row r="40" spans="1:20" s="163" customFormat="1" ht="23.25" hidden="1" customHeight="1" x14ac:dyDescent="0.2">
      <c r="A40" s="164"/>
      <c r="B40" s="165" t="s">
        <v>125</v>
      </c>
      <c r="C40" s="291" t="s">
        <v>99</v>
      </c>
      <c r="D40" s="166"/>
      <c r="E40" s="167"/>
      <c r="F40" s="167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2"/>
    </row>
    <row r="41" spans="1:20" s="163" customFormat="1" ht="30.75" hidden="1" customHeight="1" x14ac:dyDescent="0.2">
      <c r="A41" s="164" t="s">
        <v>143</v>
      </c>
      <c r="B41" s="165" t="s">
        <v>121</v>
      </c>
      <c r="C41" s="292"/>
      <c r="D41" s="166">
        <v>4685</v>
      </c>
      <c r="E41" s="168">
        <v>2482</v>
      </c>
      <c r="F41" s="167">
        <v>1156</v>
      </c>
      <c r="G41" s="168">
        <v>198</v>
      </c>
      <c r="H41" s="168">
        <v>47</v>
      </c>
      <c r="I41" s="168">
        <v>41</v>
      </c>
      <c r="J41" s="168">
        <v>37</v>
      </c>
      <c r="K41" s="168">
        <v>133</v>
      </c>
      <c r="L41" s="168">
        <v>0</v>
      </c>
      <c r="M41" s="168">
        <v>2</v>
      </c>
      <c r="N41" s="168">
        <v>88</v>
      </c>
      <c r="O41" s="168">
        <v>145</v>
      </c>
      <c r="P41" s="168">
        <v>115</v>
      </c>
      <c r="Q41" s="168">
        <v>78</v>
      </c>
      <c r="R41" s="168">
        <v>163</v>
      </c>
      <c r="S41" s="162"/>
    </row>
    <row r="42" spans="1:20" s="163" customFormat="1" ht="23.25" hidden="1" customHeight="1" x14ac:dyDescent="0.2">
      <c r="A42" s="164" t="s">
        <v>144</v>
      </c>
      <c r="B42" s="165" t="s">
        <v>123</v>
      </c>
      <c r="C42" s="292"/>
      <c r="D42" s="166">
        <v>996</v>
      </c>
      <c r="E42" s="167">
        <v>374</v>
      </c>
      <c r="F42" s="167">
        <v>150</v>
      </c>
      <c r="G42" s="168">
        <v>8</v>
      </c>
      <c r="H42" s="168">
        <v>56</v>
      </c>
      <c r="I42" s="168">
        <v>0</v>
      </c>
      <c r="J42" s="168">
        <v>9</v>
      </c>
      <c r="K42" s="168">
        <v>0</v>
      </c>
      <c r="L42" s="168">
        <v>19</v>
      </c>
      <c r="M42" s="168">
        <v>132</v>
      </c>
      <c r="N42" s="168">
        <v>121</v>
      </c>
      <c r="O42" s="168">
        <v>14</v>
      </c>
      <c r="P42" s="168">
        <v>12</v>
      </c>
      <c r="Q42" s="168">
        <v>101</v>
      </c>
      <c r="R42" s="168">
        <v>0</v>
      </c>
      <c r="S42" s="162"/>
    </row>
    <row r="43" spans="1:20" s="163" customFormat="1" ht="30" hidden="1" customHeight="1" x14ac:dyDescent="0.2">
      <c r="A43" s="164" t="s">
        <v>145</v>
      </c>
      <c r="B43" s="165" t="s">
        <v>122</v>
      </c>
      <c r="C43" s="292"/>
      <c r="D43" s="166">
        <v>388</v>
      </c>
      <c r="E43" s="167">
        <v>197</v>
      </c>
      <c r="F43" s="167">
        <v>171</v>
      </c>
      <c r="G43" s="167">
        <v>0</v>
      </c>
      <c r="H43" s="167">
        <v>9</v>
      </c>
      <c r="I43" s="167">
        <v>0</v>
      </c>
      <c r="J43" s="167">
        <v>0</v>
      </c>
      <c r="K43" s="167">
        <v>0</v>
      </c>
      <c r="L43" s="167">
        <v>0</v>
      </c>
      <c r="M43" s="167">
        <v>11</v>
      </c>
      <c r="N43" s="167">
        <v>0</v>
      </c>
      <c r="O43" s="167">
        <v>0</v>
      </c>
      <c r="P43" s="167">
        <v>0</v>
      </c>
      <c r="Q43" s="167">
        <v>0</v>
      </c>
      <c r="R43" s="167">
        <v>0</v>
      </c>
      <c r="S43" s="162"/>
    </row>
    <row r="44" spans="1:20" s="163" customFormat="1" ht="23.25" hidden="1" customHeight="1" x14ac:dyDescent="0.2">
      <c r="A44" s="164" t="s">
        <v>146</v>
      </c>
      <c r="B44" s="165" t="s">
        <v>124</v>
      </c>
      <c r="C44" s="293"/>
      <c r="D44" s="166">
        <v>560</v>
      </c>
      <c r="E44" s="167">
        <v>289</v>
      </c>
      <c r="F44" s="167">
        <v>119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118</v>
      </c>
      <c r="N44" s="168">
        <v>0</v>
      </c>
      <c r="O44" s="168">
        <v>34</v>
      </c>
      <c r="P44" s="168">
        <v>0</v>
      </c>
      <c r="Q44" s="168">
        <v>0</v>
      </c>
      <c r="R44" s="168">
        <v>0</v>
      </c>
      <c r="S44" s="162"/>
    </row>
    <row r="45" spans="1:20" s="175" customFormat="1" ht="33" hidden="1" customHeight="1" x14ac:dyDescent="0.2">
      <c r="A45" s="84">
        <v>8</v>
      </c>
      <c r="B45" s="170" t="s">
        <v>100</v>
      </c>
      <c r="C45" s="171"/>
      <c r="D45" s="172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2"/>
      <c r="R45" s="172"/>
      <c r="S45" s="174"/>
    </row>
    <row r="46" spans="1:20" s="175" customFormat="1" ht="24" hidden="1" customHeight="1" x14ac:dyDescent="0.2">
      <c r="A46" s="164" t="s">
        <v>26</v>
      </c>
      <c r="B46" s="165" t="s">
        <v>27</v>
      </c>
      <c r="C46" s="216" t="s">
        <v>99</v>
      </c>
      <c r="D46" s="217"/>
      <c r="E46" s="218">
        <v>67.22</v>
      </c>
      <c r="F46" s="218">
        <v>55.5</v>
      </c>
      <c r="G46" s="218">
        <v>85.5</v>
      </c>
      <c r="H46" s="218">
        <v>87.5</v>
      </c>
      <c r="I46" s="218">
        <v>75.5</v>
      </c>
      <c r="J46" s="218">
        <v>77.739999999999995</v>
      </c>
      <c r="K46" s="218">
        <v>0</v>
      </c>
      <c r="L46" s="218">
        <v>100</v>
      </c>
      <c r="M46" s="218">
        <v>69.34</v>
      </c>
      <c r="N46" s="218">
        <v>77</v>
      </c>
      <c r="O46" s="218">
        <v>73</v>
      </c>
      <c r="P46" s="218">
        <v>113.4</v>
      </c>
      <c r="Q46" s="218">
        <v>105.89</v>
      </c>
      <c r="R46" s="218">
        <v>106.24</v>
      </c>
      <c r="S46" s="174"/>
    </row>
    <row r="47" spans="1:20" s="175" customFormat="1" ht="21.75" hidden="1" customHeight="1" x14ac:dyDescent="0.2">
      <c r="A47" s="176" t="s">
        <v>91</v>
      </c>
      <c r="B47" s="177" t="s">
        <v>103</v>
      </c>
      <c r="C47" s="292" t="s">
        <v>99</v>
      </c>
      <c r="D47" s="219">
        <v>95.244285714285724</v>
      </c>
      <c r="E47" s="139">
        <v>69</v>
      </c>
      <c r="F47" s="139">
        <v>85</v>
      </c>
      <c r="G47" s="139">
        <v>90</v>
      </c>
      <c r="H47" s="139">
        <v>122</v>
      </c>
      <c r="I47" s="139">
        <v>90</v>
      </c>
      <c r="J47" s="139">
        <v>73.760000000000005</v>
      </c>
      <c r="K47" s="139">
        <v>61</v>
      </c>
      <c r="L47" s="139">
        <v>115</v>
      </c>
      <c r="M47" s="139">
        <v>100.08</v>
      </c>
      <c r="N47" s="139">
        <v>85</v>
      </c>
      <c r="O47" s="139">
        <v>115</v>
      </c>
      <c r="P47" s="139">
        <v>114.39</v>
      </c>
      <c r="Q47" s="139">
        <v>109.29</v>
      </c>
      <c r="R47" s="139">
        <v>103.9</v>
      </c>
      <c r="S47" s="174"/>
    </row>
    <row r="48" spans="1:20" s="175" customFormat="1" ht="26.25" hidden="1" customHeight="1" x14ac:dyDescent="0.2">
      <c r="A48" s="176" t="s">
        <v>147</v>
      </c>
      <c r="B48" s="177" t="s">
        <v>104</v>
      </c>
      <c r="C48" s="292"/>
      <c r="D48" s="219">
        <v>146.00500000000002</v>
      </c>
      <c r="E48" s="139">
        <v>104</v>
      </c>
      <c r="F48" s="139">
        <v>118</v>
      </c>
      <c r="G48" s="139">
        <v>126</v>
      </c>
      <c r="H48" s="139">
        <v>177</v>
      </c>
      <c r="I48" s="139">
        <v>155</v>
      </c>
      <c r="J48" s="139">
        <v>129.09</v>
      </c>
      <c r="K48" s="139">
        <v>112</v>
      </c>
      <c r="L48" s="139">
        <v>200</v>
      </c>
      <c r="M48" s="139">
        <v>140.11000000000001</v>
      </c>
      <c r="N48" s="139">
        <v>126</v>
      </c>
      <c r="O48" s="139">
        <v>160</v>
      </c>
      <c r="P48" s="139">
        <v>160.15</v>
      </c>
      <c r="Q48" s="139">
        <v>191.26</v>
      </c>
      <c r="R48" s="139">
        <v>145.46</v>
      </c>
      <c r="S48" s="179"/>
    </row>
    <row r="49" spans="1:20" s="175" customFormat="1" ht="26.25" hidden="1" customHeight="1" x14ac:dyDescent="0.2">
      <c r="A49" s="180" t="s">
        <v>148</v>
      </c>
      <c r="B49" s="181" t="s">
        <v>105</v>
      </c>
      <c r="C49" s="293"/>
      <c r="D49" s="219">
        <v>57.357692307692304</v>
      </c>
      <c r="E49" s="140">
        <v>55</v>
      </c>
      <c r="F49" s="140">
        <v>48</v>
      </c>
      <c r="G49" s="140">
        <v>40</v>
      </c>
      <c r="H49" s="140">
        <v>67</v>
      </c>
      <c r="I49" s="140">
        <v>55</v>
      </c>
      <c r="J49" s="140">
        <v>55.32</v>
      </c>
      <c r="K49" s="140">
        <v>51</v>
      </c>
      <c r="L49" s="140"/>
      <c r="M49" s="140">
        <v>60.05</v>
      </c>
      <c r="N49" s="140">
        <v>70</v>
      </c>
      <c r="O49" s="140">
        <v>75</v>
      </c>
      <c r="P49" s="140">
        <v>45.76</v>
      </c>
      <c r="Q49" s="140">
        <v>81.97</v>
      </c>
      <c r="R49" s="140">
        <v>41.55</v>
      </c>
      <c r="S49" s="179"/>
    </row>
    <row r="50" spans="1:20" s="175" customFormat="1" ht="55.5" hidden="1" customHeight="1" x14ac:dyDescent="0.2">
      <c r="A50" s="84">
        <v>9</v>
      </c>
      <c r="B50" s="85" t="s">
        <v>87</v>
      </c>
      <c r="C50" s="86" t="s">
        <v>32</v>
      </c>
      <c r="D50" s="183">
        <v>1.04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74"/>
    </row>
    <row r="51" spans="1:20" s="175" customFormat="1" ht="43.5" hidden="1" customHeight="1" x14ac:dyDescent="0.2">
      <c r="A51" s="84">
        <v>10</v>
      </c>
      <c r="B51" s="185" t="s">
        <v>33</v>
      </c>
      <c r="C51" s="86" t="s">
        <v>149</v>
      </c>
      <c r="D51" s="186"/>
      <c r="E51" s="187">
        <v>492811.28</v>
      </c>
      <c r="F51" s="187">
        <v>247573.04</v>
      </c>
      <c r="G51" s="187">
        <v>35231.040000000001</v>
      </c>
      <c r="H51" s="187">
        <v>24004.240000000002</v>
      </c>
      <c r="I51" s="187">
        <v>8954.4</v>
      </c>
      <c r="J51" s="187">
        <v>8304.3791999999994</v>
      </c>
      <c r="K51" s="187">
        <v>22546.16</v>
      </c>
      <c r="L51" s="187">
        <v>3952</v>
      </c>
      <c r="M51" s="187">
        <v>28851.856800000001</v>
      </c>
      <c r="N51" s="187">
        <v>33793.760000000002</v>
      </c>
      <c r="O51" s="187">
        <v>40419.599999999999</v>
      </c>
      <c r="P51" s="187">
        <v>26625.507999999998</v>
      </c>
      <c r="Q51" s="187">
        <v>42254.368000000002</v>
      </c>
      <c r="R51" s="187">
        <v>31701.9352</v>
      </c>
      <c r="S51" s="174"/>
      <c r="T51" s="188"/>
    </row>
    <row r="52" spans="1:20" s="163" customFormat="1" ht="22.5" hidden="1" customHeight="1" x14ac:dyDescent="0.2">
      <c r="A52" s="164" t="s">
        <v>35</v>
      </c>
      <c r="B52" s="165" t="s">
        <v>21</v>
      </c>
      <c r="C52" s="215" t="s">
        <v>36</v>
      </c>
      <c r="D52" s="220"/>
      <c r="E52" s="194">
        <v>0</v>
      </c>
      <c r="F52" s="194">
        <v>0</v>
      </c>
      <c r="G52" s="194">
        <v>0</v>
      </c>
      <c r="H52" s="194">
        <v>0</v>
      </c>
      <c r="I52" s="194">
        <v>0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  <c r="O52" s="194">
        <v>0</v>
      </c>
      <c r="P52" s="194">
        <v>0</v>
      </c>
      <c r="Q52" s="194">
        <v>0</v>
      </c>
      <c r="R52" s="194">
        <v>0</v>
      </c>
      <c r="S52" s="162"/>
    </row>
    <row r="53" spans="1:20" s="163" customFormat="1" ht="30.75" hidden="1" customHeight="1" x14ac:dyDescent="0.2">
      <c r="A53" s="164" t="s">
        <v>54</v>
      </c>
      <c r="B53" s="165" t="s">
        <v>121</v>
      </c>
      <c r="C53" s="215" t="s">
        <v>151</v>
      </c>
      <c r="D53" s="166"/>
      <c r="E53" s="167">
        <v>410423.52</v>
      </c>
      <c r="F53" s="167">
        <v>199571.84</v>
      </c>
      <c r="G53" s="167">
        <v>34182.720000000001</v>
      </c>
      <c r="H53" s="167">
        <v>11926.720000000001</v>
      </c>
      <c r="I53" s="167">
        <v>8954.4</v>
      </c>
      <c r="J53" s="167">
        <v>7096.0968000000003</v>
      </c>
      <c r="K53" s="167">
        <v>22546.16</v>
      </c>
      <c r="L53" s="167">
        <v>0</v>
      </c>
      <c r="M53" s="167">
        <v>416.33280000000008</v>
      </c>
      <c r="N53" s="167">
        <v>17937.920000000002</v>
      </c>
      <c r="O53" s="167">
        <v>35438</v>
      </c>
      <c r="P53" s="167">
        <v>24626.835999999999</v>
      </c>
      <c r="Q53" s="167">
        <v>22164.417600000004</v>
      </c>
      <c r="R53" s="167">
        <v>31701.9352</v>
      </c>
      <c r="S53" s="162"/>
    </row>
    <row r="54" spans="1:20" s="163" customFormat="1" ht="23.25" hidden="1" customHeight="1" x14ac:dyDescent="0.2">
      <c r="A54" s="164" t="s">
        <v>56</v>
      </c>
      <c r="B54" s="165" t="s">
        <v>123</v>
      </c>
      <c r="C54" s="215" t="s">
        <v>150</v>
      </c>
      <c r="D54" s="166"/>
      <c r="E54" s="167">
        <v>40451.840000000004</v>
      </c>
      <c r="F54" s="167">
        <v>18408</v>
      </c>
      <c r="G54" s="167">
        <v>1048.32</v>
      </c>
      <c r="H54" s="167">
        <v>10308.48</v>
      </c>
      <c r="I54" s="167">
        <v>0</v>
      </c>
      <c r="J54" s="167">
        <v>1208.2824000000001</v>
      </c>
      <c r="K54" s="167">
        <v>0</v>
      </c>
      <c r="L54" s="167">
        <v>3952</v>
      </c>
      <c r="M54" s="167">
        <v>19234.300800000001</v>
      </c>
      <c r="N54" s="167">
        <v>15855.84</v>
      </c>
      <c r="O54" s="167">
        <v>2329.6</v>
      </c>
      <c r="P54" s="167">
        <v>1998.6720000000003</v>
      </c>
      <c r="Q54" s="167">
        <v>20089.950399999998</v>
      </c>
      <c r="R54" s="167">
        <v>0</v>
      </c>
      <c r="S54" s="162"/>
    </row>
    <row r="55" spans="1:20" s="163" customFormat="1" ht="30" hidden="1" customHeight="1" x14ac:dyDescent="0.2">
      <c r="A55" s="164" t="s">
        <v>58</v>
      </c>
      <c r="B55" s="165" t="s">
        <v>122</v>
      </c>
      <c r="C55" s="215" t="s">
        <v>152</v>
      </c>
      <c r="D55" s="166"/>
      <c r="E55" s="167">
        <v>25405.120000000003</v>
      </c>
      <c r="F55" s="167">
        <v>23652.720000000001</v>
      </c>
      <c r="G55" s="167">
        <v>0</v>
      </c>
      <c r="H55" s="167">
        <v>1769.04</v>
      </c>
      <c r="I55" s="167">
        <v>0</v>
      </c>
      <c r="J55" s="167">
        <v>0</v>
      </c>
      <c r="K55" s="167">
        <v>0</v>
      </c>
      <c r="L55" s="167">
        <v>0</v>
      </c>
      <c r="M55" s="167">
        <v>1831.8871999999999</v>
      </c>
      <c r="N55" s="167">
        <v>0</v>
      </c>
      <c r="O55" s="167">
        <v>0</v>
      </c>
      <c r="P55" s="167">
        <v>0</v>
      </c>
      <c r="Q55" s="167">
        <v>0</v>
      </c>
      <c r="R55" s="167">
        <v>0</v>
      </c>
      <c r="S55" s="162"/>
    </row>
    <row r="56" spans="1:20" s="163" customFormat="1" ht="23.25" hidden="1" customHeight="1" x14ac:dyDescent="0.2">
      <c r="A56" s="164" t="s">
        <v>60</v>
      </c>
      <c r="B56" s="165" t="s">
        <v>124</v>
      </c>
      <c r="C56" s="215" t="s">
        <v>153</v>
      </c>
      <c r="D56" s="166"/>
      <c r="E56" s="167">
        <v>16530.8</v>
      </c>
      <c r="F56" s="167">
        <v>5940.4800000000005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67">
        <v>0</v>
      </c>
      <c r="M56" s="167">
        <v>7369.3360000000002</v>
      </c>
      <c r="N56" s="167">
        <v>0</v>
      </c>
      <c r="O56" s="167">
        <v>2652</v>
      </c>
      <c r="P56" s="167">
        <v>0</v>
      </c>
      <c r="Q56" s="167">
        <v>0</v>
      </c>
      <c r="R56" s="167">
        <v>0</v>
      </c>
      <c r="S56" s="162"/>
    </row>
    <row r="57" spans="1:20" s="175" customFormat="1" ht="52.5" hidden="1" customHeight="1" x14ac:dyDescent="0.2">
      <c r="A57" s="84">
        <v>11</v>
      </c>
      <c r="B57" s="185" t="s">
        <v>107</v>
      </c>
      <c r="C57" s="221" t="s">
        <v>40</v>
      </c>
      <c r="D57" s="186">
        <v>190</v>
      </c>
      <c r="E57" s="200"/>
      <c r="F57" s="200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174"/>
    </row>
    <row r="58" spans="1:20" ht="46.9" hidden="1" customHeight="1" x14ac:dyDescent="0.2">
      <c r="A58" s="84">
        <v>12</v>
      </c>
      <c r="B58" s="185" t="s">
        <v>41</v>
      </c>
      <c r="C58" s="202" t="s">
        <v>154</v>
      </c>
      <c r="D58" s="222">
        <v>198936</v>
      </c>
      <c r="E58" s="223">
        <v>93634</v>
      </c>
      <c r="F58" s="223">
        <v>47040</v>
      </c>
      <c r="G58" s="223">
        <v>6694</v>
      </c>
      <c r="H58" s="223">
        <v>4561</v>
      </c>
      <c r="I58" s="223">
        <v>1701</v>
      </c>
      <c r="J58" s="223">
        <v>1578</v>
      </c>
      <c r="K58" s="223">
        <v>4284</v>
      </c>
      <c r="L58" s="223">
        <v>751</v>
      </c>
      <c r="M58" s="223">
        <v>5482</v>
      </c>
      <c r="N58" s="223">
        <v>6421</v>
      </c>
      <c r="O58" s="223">
        <v>7680</v>
      </c>
      <c r="P58" s="223">
        <v>5059</v>
      </c>
      <c r="Q58" s="223">
        <v>8028</v>
      </c>
      <c r="R58" s="223">
        <v>6023</v>
      </c>
      <c r="S58" s="147"/>
    </row>
    <row r="59" spans="1:20" ht="27.75" hidden="1" customHeight="1" x14ac:dyDescent="0.2">
      <c r="A59" s="164" t="s">
        <v>66</v>
      </c>
      <c r="B59" s="165" t="s">
        <v>121</v>
      </c>
      <c r="C59" s="189" t="s">
        <v>155</v>
      </c>
      <c r="D59" s="224">
        <v>157126</v>
      </c>
      <c r="E59" s="225">
        <v>77980</v>
      </c>
      <c r="F59" s="226">
        <v>37919</v>
      </c>
      <c r="G59" s="226">
        <v>6495</v>
      </c>
      <c r="H59" s="226">
        <v>2266</v>
      </c>
      <c r="I59" s="226">
        <v>1701</v>
      </c>
      <c r="J59" s="226">
        <v>1348</v>
      </c>
      <c r="K59" s="226">
        <v>4284</v>
      </c>
      <c r="L59" s="226">
        <v>0</v>
      </c>
      <c r="M59" s="226">
        <v>79</v>
      </c>
      <c r="N59" s="226">
        <v>3408</v>
      </c>
      <c r="O59" s="226">
        <v>6733</v>
      </c>
      <c r="P59" s="226">
        <v>4679</v>
      </c>
      <c r="Q59" s="226">
        <v>4211</v>
      </c>
      <c r="R59" s="226">
        <v>6023</v>
      </c>
      <c r="S59" s="147"/>
    </row>
    <row r="60" spans="1:20" ht="43.5" hidden="1" customHeight="1" x14ac:dyDescent="0.2">
      <c r="A60" s="164" t="s">
        <v>68</v>
      </c>
      <c r="B60" s="165" t="s">
        <v>123</v>
      </c>
      <c r="C60" s="189" t="s">
        <v>156</v>
      </c>
      <c r="D60" s="224">
        <v>25631</v>
      </c>
      <c r="E60" s="225">
        <v>7686</v>
      </c>
      <c r="F60" s="226">
        <v>3498</v>
      </c>
      <c r="G60" s="226">
        <v>199</v>
      </c>
      <c r="H60" s="226">
        <v>1959</v>
      </c>
      <c r="I60" s="226">
        <v>0</v>
      </c>
      <c r="J60" s="226">
        <v>230</v>
      </c>
      <c r="K60" s="226">
        <v>0</v>
      </c>
      <c r="L60" s="226">
        <v>751</v>
      </c>
      <c r="M60" s="226">
        <v>3655</v>
      </c>
      <c r="N60" s="226">
        <v>3013</v>
      </c>
      <c r="O60" s="226">
        <v>443</v>
      </c>
      <c r="P60" s="226">
        <v>380</v>
      </c>
      <c r="Q60" s="226">
        <v>3817</v>
      </c>
      <c r="R60" s="226">
        <v>0</v>
      </c>
      <c r="S60" s="147"/>
    </row>
    <row r="61" spans="1:20" ht="20.25" hidden="1" customHeight="1" x14ac:dyDescent="0.2">
      <c r="A61" s="164" t="s">
        <v>70</v>
      </c>
      <c r="B61" s="165" t="s">
        <v>122</v>
      </c>
      <c r="C61" s="189" t="s">
        <v>157</v>
      </c>
      <c r="D61" s="224">
        <v>10005</v>
      </c>
      <c r="E61" s="225">
        <v>4827</v>
      </c>
      <c r="F61" s="226">
        <v>4494</v>
      </c>
      <c r="G61" s="226">
        <v>0</v>
      </c>
      <c r="H61" s="226">
        <v>336</v>
      </c>
      <c r="I61" s="226">
        <v>0</v>
      </c>
      <c r="J61" s="226">
        <v>0</v>
      </c>
      <c r="K61" s="226">
        <v>0</v>
      </c>
      <c r="L61" s="226">
        <v>0</v>
      </c>
      <c r="M61" s="226">
        <v>348</v>
      </c>
      <c r="N61" s="226">
        <v>0</v>
      </c>
      <c r="O61" s="226">
        <v>0</v>
      </c>
      <c r="P61" s="226">
        <v>0</v>
      </c>
      <c r="Q61" s="226">
        <v>0</v>
      </c>
      <c r="R61" s="226">
        <v>0</v>
      </c>
      <c r="S61" s="147"/>
    </row>
    <row r="62" spans="1:20" ht="15.75" hidden="1" customHeight="1" x14ac:dyDescent="0.2">
      <c r="A62" s="164" t="s">
        <v>72</v>
      </c>
      <c r="B62" s="165" t="s">
        <v>124</v>
      </c>
      <c r="C62" s="189" t="s">
        <v>158</v>
      </c>
      <c r="D62" s="224">
        <v>6174</v>
      </c>
      <c r="E62" s="225">
        <v>3141</v>
      </c>
      <c r="F62" s="226">
        <v>1129</v>
      </c>
      <c r="G62" s="226">
        <v>0</v>
      </c>
      <c r="H62" s="226">
        <v>0</v>
      </c>
      <c r="I62" s="226">
        <v>0</v>
      </c>
      <c r="J62" s="226">
        <v>0</v>
      </c>
      <c r="K62" s="226">
        <v>0</v>
      </c>
      <c r="L62" s="226">
        <v>0</v>
      </c>
      <c r="M62" s="226">
        <v>1400</v>
      </c>
      <c r="N62" s="226">
        <v>0</v>
      </c>
      <c r="O62" s="226">
        <v>504</v>
      </c>
      <c r="P62" s="226">
        <v>0</v>
      </c>
      <c r="Q62" s="226">
        <v>0</v>
      </c>
      <c r="R62" s="226">
        <v>0</v>
      </c>
      <c r="S62" s="147"/>
      <c r="T62" s="144"/>
    </row>
    <row r="63" spans="1:20" s="163" customFormat="1" ht="42" hidden="1" customHeight="1" x14ac:dyDescent="0.2">
      <c r="A63" s="84">
        <v>13</v>
      </c>
      <c r="B63" s="85" t="s">
        <v>18</v>
      </c>
      <c r="C63" s="86" t="s">
        <v>160</v>
      </c>
      <c r="D63" s="160">
        <v>5895</v>
      </c>
      <c r="E63" s="161">
        <v>2626</v>
      </c>
      <c r="F63" s="161">
        <v>1207</v>
      </c>
      <c r="G63" s="160">
        <v>276</v>
      </c>
      <c r="H63" s="160">
        <v>119</v>
      </c>
      <c r="I63" s="160">
        <v>51</v>
      </c>
      <c r="J63" s="160">
        <v>64</v>
      </c>
      <c r="K63" s="160">
        <v>169</v>
      </c>
      <c r="L63" s="160">
        <v>42</v>
      </c>
      <c r="M63" s="160">
        <v>324</v>
      </c>
      <c r="N63" s="160">
        <v>161</v>
      </c>
      <c r="O63" s="160">
        <v>287</v>
      </c>
      <c r="P63" s="160">
        <v>185</v>
      </c>
      <c r="Q63" s="160">
        <v>165</v>
      </c>
      <c r="R63" s="160">
        <v>219</v>
      </c>
      <c r="S63" s="162"/>
    </row>
    <row r="64" spans="1:20" s="163" customFormat="1" ht="23.25" hidden="1" customHeight="1" x14ac:dyDescent="0.2">
      <c r="A64" s="164" t="s">
        <v>20</v>
      </c>
      <c r="B64" s="165" t="s">
        <v>21</v>
      </c>
      <c r="C64" s="282" t="s">
        <v>99</v>
      </c>
      <c r="D64" s="166">
        <v>0</v>
      </c>
      <c r="E64" s="167"/>
      <c r="F64" s="167"/>
      <c r="G64" s="168"/>
      <c r="H64" s="168"/>
      <c r="I64" s="168"/>
      <c r="J64" s="168"/>
      <c r="K64" s="168">
        <v>0</v>
      </c>
      <c r="L64" s="168"/>
      <c r="M64" s="168"/>
      <c r="N64" s="168"/>
      <c r="O64" s="168">
        <v>0</v>
      </c>
      <c r="P64" s="168"/>
      <c r="Q64" s="168"/>
      <c r="R64" s="168">
        <v>0</v>
      </c>
      <c r="S64" s="162"/>
    </row>
    <row r="65" spans="1:20" s="163" customFormat="1" ht="23.25" hidden="1" customHeight="1" x14ac:dyDescent="0.2">
      <c r="A65" s="164"/>
      <c r="B65" s="165" t="s">
        <v>94</v>
      </c>
      <c r="C65" s="282"/>
      <c r="D65" s="166"/>
      <c r="E65" s="167"/>
      <c r="F65" s="167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2"/>
    </row>
    <row r="66" spans="1:20" s="163" customFormat="1" ht="30" hidden="1" customHeight="1" x14ac:dyDescent="0.2">
      <c r="A66" s="176" t="s">
        <v>90</v>
      </c>
      <c r="B66" s="177" t="s">
        <v>23</v>
      </c>
      <c r="C66" s="283"/>
      <c r="D66" s="227">
        <v>4960</v>
      </c>
      <c r="E66" s="228">
        <v>2498</v>
      </c>
      <c r="F66" s="228">
        <v>1008</v>
      </c>
      <c r="G66" s="228">
        <v>238</v>
      </c>
      <c r="H66" s="228">
        <v>111</v>
      </c>
      <c r="I66" s="228">
        <v>32</v>
      </c>
      <c r="J66" s="228">
        <v>33</v>
      </c>
      <c r="K66" s="228">
        <v>169</v>
      </c>
      <c r="L66" s="228">
        <v>42</v>
      </c>
      <c r="M66" s="228">
        <v>324</v>
      </c>
      <c r="N66" s="228">
        <v>161</v>
      </c>
      <c r="O66" s="228">
        <v>139</v>
      </c>
      <c r="P66" s="228">
        <v>143</v>
      </c>
      <c r="Q66" s="228">
        <v>0</v>
      </c>
      <c r="R66" s="228">
        <v>62</v>
      </c>
      <c r="S66" s="162"/>
    </row>
    <row r="67" spans="1:20" s="163" customFormat="1" ht="33.75" hidden="1" customHeight="1" x14ac:dyDescent="0.2">
      <c r="A67" s="180" t="s">
        <v>159</v>
      </c>
      <c r="B67" s="177" t="s">
        <v>24</v>
      </c>
      <c r="C67" s="290"/>
      <c r="D67" s="87">
        <v>935</v>
      </c>
      <c r="E67" s="229">
        <v>128</v>
      </c>
      <c r="F67" s="229">
        <v>199</v>
      </c>
      <c r="G67" s="229">
        <v>38</v>
      </c>
      <c r="H67" s="229">
        <v>8</v>
      </c>
      <c r="I67" s="229">
        <v>19</v>
      </c>
      <c r="J67" s="229">
        <v>31</v>
      </c>
      <c r="K67" s="229">
        <v>0</v>
      </c>
      <c r="L67" s="229">
        <v>0</v>
      </c>
      <c r="M67" s="229">
        <v>0</v>
      </c>
      <c r="N67" s="229">
        <v>0</v>
      </c>
      <c r="O67" s="229">
        <v>148</v>
      </c>
      <c r="P67" s="229">
        <v>42</v>
      </c>
      <c r="Q67" s="229">
        <v>165</v>
      </c>
      <c r="R67" s="229">
        <v>157</v>
      </c>
      <c r="S67" s="162"/>
    </row>
    <row r="68" spans="1:20" s="175" customFormat="1" ht="33" hidden="1" customHeight="1" x14ac:dyDescent="0.2">
      <c r="A68" s="84">
        <v>14</v>
      </c>
      <c r="B68" s="170" t="s">
        <v>100</v>
      </c>
      <c r="C68" s="171"/>
      <c r="D68" s="172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2"/>
      <c r="R68" s="172"/>
      <c r="S68" s="174"/>
    </row>
    <row r="69" spans="1:20" s="175" customFormat="1" ht="24" hidden="1" customHeight="1" x14ac:dyDescent="0.2">
      <c r="A69" s="164" t="s">
        <v>26</v>
      </c>
      <c r="B69" s="165" t="s">
        <v>27</v>
      </c>
      <c r="C69" s="282" t="s">
        <v>161</v>
      </c>
      <c r="D69" s="217"/>
      <c r="E69" s="218">
        <v>67.22</v>
      </c>
      <c r="F69" s="218">
        <v>55.5</v>
      </c>
      <c r="G69" s="218">
        <v>85.5</v>
      </c>
      <c r="H69" s="218">
        <v>87.5</v>
      </c>
      <c r="I69" s="218">
        <v>75.5</v>
      </c>
      <c r="J69" s="218">
        <v>77.739999999999995</v>
      </c>
      <c r="K69" s="218">
        <v>0</v>
      </c>
      <c r="L69" s="218">
        <v>100</v>
      </c>
      <c r="M69" s="218">
        <v>69.34</v>
      </c>
      <c r="N69" s="218">
        <v>77</v>
      </c>
      <c r="O69" s="218">
        <v>73</v>
      </c>
      <c r="P69" s="218">
        <v>113.4</v>
      </c>
      <c r="Q69" s="218">
        <v>105.89</v>
      </c>
      <c r="R69" s="218">
        <v>106.24</v>
      </c>
      <c r="S69" s="174"/>
    </row>
    <row r="70" spans="1:20" s="175" customFormat="1" ht="21.75" hidden="1" customHeight="1" x14ac:dyDescent="0.2">
      <c r="A70" s="176" t="s">
        <v>162</v>
      </c>
      <c r="B70" s="177" t="s">
        <v>29</v>
      </c>
      <c r="C70" s="283"/>
      <c r="D70" s="230"/>
      <c r="E70" s="139">
        <v>207</v>
      </c>
      <c r="F70" s="139">
        <v>222</v>
      </c>
      <c r="G70" s="139">
        <v>239</v>
      </c>
      <c r="H70" s="139">
        <v>309</v>
      </c>
      <c r="I70" s="139">
        <v>275</v>
      </c>
      <c r="J70" s="139">
        <v>235.07</v>
      </c>
      <c r="K70" s="139">
        <v>193</v>
      </c>
      <c r="L70" s="139">
        <v>330</v>
      </c>
      <c r="M70" s="139">
        <v>276.43</v>
      </c>
      <c r="N70" s="139">
        <v>217</v>
      </c>
      <c r="O70" s="139">
        <v>300</v>
      </c>
      <c r="P70" s="139">
        <v>310.25</v>
      </c>
      <c r="Q70" s="139">
        <v>340.02</v>
      </c>
      <c r="R70" s="139">
        <v>281.01</v>
      </c>
      <c r="S70" s="174"/>
    </row>
    <row r="71" spans="1:20" s="175" customFormat="1" ht="40.5" hidden="1" customHeight="1" x14ac:dyDescent="0.2">
      <c r="A71" s="180" t="s">
        <v>163</v>
      </c>
      <c r="B71" s="177" t="s">
        <v>30</v>
      </c>
      <c r="C71" s="290"/>
      <c r="D71" s="231"/>
      <c r="E71" s="140">
        <v>264.5</v>
      </c>
      <c r="F71" s="140">
        <v>270</v>
      </c>
      <c r="G71" s="140">
        <v>284</v>
      </c>
      <c r="H71" s="140">
        <v>381</v>
      </c>
      <c r="I71" s="140">
        <v>330</v>
      </c>
      <c r="J71" s="140">
        <v>299.18</v>
      </c>
      <c r="K71" s="140">
        <v>249</v>
      </c>
      <c r="L71" s="140">
        <v>0</v>
      </c>
      <c r="M71" s="140">
        <v>345.54</v>
      </c>
      <c r="N71" s="140">
        <v>298</v>
      </c>
      <c r="O71" s="140">
        <v>385</v>
      </c>
      <c r="P71" s="140">
        <v>361.96</v>
      </c>
      <c r="Q71" s="140">
        <v>432.75</v>
      </c>
      <c r="R71" s="140">
        <v>327.84</v>
      </c>
      <c r="S71" s="179"/>
    </row>
    <row r="72" spans="1:20" s="175" customFormat="1" ht="55.5" hidden="1" customHeight="1" x14ac:dyDescent="0.2">
      <c r="A72" s="84">
        <v>15</v>
      </c>
      <c r="B72" s="85" t="s">
        <v>87</v>
      </c>
      <c r="C72" s="86" t="s">
        <v>32</v>
      </c>
      <c r="D72" s="184">
        <v>1.04</v>
      </c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74"/>
    </row>
    <row r="73" spans="1:20" s="175" customFormat="1" ht="43.5" hidden="1" customHeight="1" x14ac:dyDescent="0.2">
      <c r="A73" s="84">
        <v>16</v>
      </c>
      <c r="B73" s="185" t="s">
        <v>33</v>
      </c>
      <c r="C73" s="86" t="s">
        <v>164</v>
      </c>
      <c r="D73" s="186"/>
      <c r="E73" s="187">
        <v>572979.68000000005</v>
      </c>
      <c r="F73" s="187">
        <v>288606.24</v>
      </c>
      <c r="G73" s="232">
        <v>70380.959999999992</v>
      </c>
      <c r="H73" s="232">
        <v>38840.879999999997</v>
      </c>
      <c r="I73" s="232">
        <v>15672.8</v>
      </c>
      <c r="J73" s="232">
        <v>17713.1656</v>
      </c>
      <c r="K73" s="232">
        <v>33921.68</v>
      </c>
      <c r="L73" s="232">
        <v>14414.4</v>
      </c>
      <c r="M73" s="232">
        <v>93145.852800000008</v>
      </c>
      <c r="N73" s="232">
        <v>36334.480000000003</v>
      </c>
      <c r="O73" s="232">
        <v>102627.20000000001</v>
      </c>
      <c r="P73" s="232">
        <v>61950.792800000003</v>
      </c>
      <c r="Q73" s="232">
        <v>74259.900000000009</v>
      </c>
      <c r="R73" s="232">
        <v>71649.239999999991</v>
      </c>
      <c r="S73" s="174"/>
      <c r="T73" s="188"/>
    </row>
    <row r="74" spans="1:20" s="163" customFormat="1" ht="22.5" hidden="1" customHeight="1" x14ac:dyDescent="0.2">
      <c r="A74" s="164" t="s">
        <v>35</v>
      </c>
      <c r="B74" s="165" t="s">
        <v>21</v>
      </c>
      <c r="C74" s="215" t="s">
        <v>36</v>
      </c>
      <c r="D74" s="220"/>
      <c r="E74" s="194">
        <v>0</v>
      </c>
      <c r="F74" s="194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  <c r="O74" s="194">
        <v>0</v>
      </c>
      <c r="P74" s="194">
        <v>0</v>
      </c>
      <c r="Q74" s="194">
        <v>0</v>
      </c>
      <c r="R74" s="194">
        <v>0</v>
      </c>
      <c r="S74" s="162"/>
    </row>
    <row r="75" spans="1:20" s="163" customFormat="1" ht="22.5" hidden="1" customHeight="1" x14ac:dyDescent="0.2">
      <c r="A75" s="176" t="s">
        <v>88</v>
      </c>
      <c r="B75" s="177" t="s">
        <v>23</v>
      </c>
      <c r="C75" s="189" t="s">
        <v>165</v>
      </c>
      <c r="D75" s="190"/>
      <c r="E75" s="194">
        <v>537769.44000000006</v>
      </c>
      <c r="F75" s="194">
        <v>232727.04000000001</v>
      </c>
      <c r="G75" s="194">
        <v>59157.279999999999</v>
      </c>
      <c r="H75" s="194">
        <v>35670.959999999999</v>
      </c>
      <c r="I75" s="194">
        <v>9152</v>
      </c>
      <c r="J75" s="194">
        <v>8067.6023999999998</v>
      </c>
      <c r="K75" s="194">
        <v>33921.68</v>
      </c>
      <c r="L75" s="194">
        <v>14414.4</v>
      </c>
      <c r="M75" s="194">
        <v>93145.852800000008</v>
      </c>
      <c r="N75" s="194">
        <v>36334.480000000003</v>
      </c>
      <c r="O75" s="194">
        <v>43368</v>
      </c>
      <c r="P75" s="194">
        <v>46140.380000000005</v>
      </c>
      <c r="Q75" s="194">
        <v>0</v>
      </c>
      <c r="R75" s="194">
        <v>18119.524799999999</v>
      </c>
    </row>
    <row r="76" spans="1:20" s="163" customFormat="1" ht="27.75" hidden="1" customHeight="1" x14ac:dyDescent="0.2">
      <c r="A76" s="180" t="s">
        <v>89</v>
      </c>
      <c r="B76" s="177" t="s">
        <v>24</v>
      </c>
      <c r="C76" s="189" t="s">
        <v>166</v>
      </c>
      <c r="D76" s="197"/>
      <c r="E76" s="194">
        <v>35210.239999999998</v>
      </c>
      <c r="F76" s="194">
        <v>55879.200000000004</v>
      </c>
      <c r="G76" s="194">
        <v>11223.68</v>
      </c>
      <c r="H76" s="194">
        <v>3169.92</v>
      </c>
      <c r="I76" s="194">
        <v>6520.8</v>
      </c>
      <c r="J76" s="194">
        <v>9645.5632000000005</v>
      </c>
      <c r="K76" s="194">
        <v>0</v>
      </c>
      <c r="L76" s="194">
        <v>0</v>
      </c>
      <c r="M76" s="194">
        <v>0</v>
      </c>
      <c r="N76" s="194">
        <v>0</v>
      </c>
      <c r="O76" s="194">
        <v>59259.200000000004</v>
      </c>
      <c r="P76" s="194">
        <v>15810.4128</v>
      </c>
      <c r="Q76" s="194">
        <v>74259.900000000009</v>
      </c>
      <c r="R76" s="194">
        <v>53529.715199999999</v>
      </c>
      <c r="S76" s="162"/>
    </row>
    <row r="77" spans="1:20" s="175" customFormat="1" ht="70.5" hidden="1" customHeight="1" x14ac:dyDescent="0.2">
      <c r="A77" s="84">
        <v>17</v>
      </c>
      <c r="B77" s="185" t="s">
        <v>39</v>
      </c>
      <c r="C77" s="171" t="s">
        <v>40</v>
      </c>
      <c r="D77" s="186">
        <v>190</v>
      </c>
      <c r="E77" s="200"/>
      <c r="F77" s="200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174"/>
    </row>
    <row r="78" spans="1:20" ht="46.9" hidden="1" customHeight="1" x14ac:dyDescent="0.2">
      <c r="A78" s="84">
        <v>18</v>
      </c>
      <c r="B78" s="185" t="s">
        <v>41</v>
      </c>
      <c r="C78" s="202" t="s">
        <v>171</v>
      </c>
      <c r="D78" s="222">
        <v>283575</v>
      </c>
      <c r="E78" s="223">
        <v>108866</v>
      </c>
      <c r="F78" s="223">
        <v>54835</v>
      </c>
      <c r="G78" s="223">
        <v>13372</v>
      </c>
      <c r="H78" s="223">
        <v>7379</v>
      </c>
      <c r="I78" s="223">
        <v>2978</v>
      </c>
      <c r="J78" s="223">
        <v>3366</v>
      </c>
      <c r="K78" s="223">
        <v>6445</v>
      </c>
      <c r="L78" s="223">
        <v>2739</v>
      </c>
      <c r="M78" s="223">
        <v>17698</v>
      </c>
      <c r="N78" s="223">
        <v>6904</v>
      </c>
      <c r="O78" s="223">
        <v>19499</v>
      </c>
      <c r="P78" s="223">
        <v>11771</v>
      </c>
      <c r="Q78" s="223">
        <v>14109</v>
      </c>
      <c r="R78" s="223">
        <v>13614</v>
      </c>
      <c r="S78" s="147"/>
    </row>
    <row r="79" spans="1:20" ht="23.25" hidden="1" customHeight="1" x14ac:dyDescent="0.2">
      <c r="A79" s="164" t="s">
        <v>43</v>
      </c>
      <c r="B79" s="165" t="s">
        <v>21</v>
      </c>
      <c r="C79" s="215" t="s">
        <v>44</v>
      </c>
      <c r="D79" s="233">
        <v>0</v>
      </c>
      <c r="E79" s="226">
        <v>0</v>
      </c>
      <c r="F79" s="226">
        <v>0</v>
      </c>
      <c r="G79" s="226">
        <v>0</v>
      </c>
      <c r="H79" s="226">
        <v>0</v>
      </c>
      <c r="I79" s="226">
        <v>0</v>
      </c>
      <c r="J79" s="226">
        <v>0</v>
      </c>
      <c r="K79" s="226">
        <v>0</v>
      </c>
      <c r="L79" s="226">
        <v>0</v>
      </c>
      <c r="M79" s="226">
        <v>0</v>
      </c>
      <c r="N79" s="226">
        <v>0</v>
      </c>
      <c r="O79" s="226">
        <v>0</v>
      </c>
      <c r="P79" s="226">
        <v>0</v>
      </c>
      <c r="Q79" s="226">
        <v>0</v>
      </c>
      <c r="R79" s="226">
        <v>0</v>
      </c>
      <c r="S79" s="147"/>
    </row>
    <row r="80" spans="1:20" ht="21.75" hidden="1" customHeight="1" x14ac:dyDescent="0.2">
      <c r="A80" s="176" t="s">
        <v>169</v>
      </c>
      <c r="B80" s="177" t="s">
        <v>23</v>
      </c>
      <c r="C80" s="189" t="s">
        <v>167</v>
      </c>
      <c r="D80" s="224">
        <v>221919</v>
      </c>
      <c r="E80" s="226">
        <v>102176</v>
      </c>
      <c r="F80" s="226">
        <v>44218</v>
      </c>
      <c r="G80" s="226">
        <v>11240</v>
      </c>
      <c r="H80" s="226">
        <v>6777</v>
      </c>
      <c r="I80" s="226">
        <v>1739</v>
      </c>
      <c r="J80" s="226">
        <v>1533</v>
      </c>
      <c r="K80" s="226">
        <v>6445</v>
      </c>
      <c r="L80" s="226">
        <v>2739</v>
      </c>
      <c r="M80" s="226">
        <v>17698</v>
      </c>
      <c r="N80" s="226">
        <v>6904</v>
      </c>
      <c r="O80" s="226">
        <v>8240</v>
      </c>
      <c r="P80" s="226">
        <v>8767</v>
      </c>
      <c r="Q80" s="226">
        <v>0</v>
      </c>
      <c r="R80" s="226">
        <v>3443</v>
      </c>
      <c r="S80" s="147"/>
    </row>
    <row r="81" spans="1:20" ht="28.5" hidden="1" customHeight="1" x14ac:dyDescent="0.2">
      <c r="A81" s="180" t="s">
        <v>170</v>
      </c>
      <c r="B81" s="177" t="s">
        <v>24</v>
      </c>
      <c r="C81" s="189" t="s">
        <v>168</v>
      </c>
      <c r="D81" s="224">
        <v>61656</v>
      </c>
      <c r="E81" s="226">
        <v>6690</v>
      </c>
      <c r="F81" s="226">
        <v>10617</v>
      </c>
      <c r="G81" s="226">
        <v>2132</v>
      </c>
      <c r="H81" s="226">
        <v>602</v>
      </c>
      <c r="I81" s="226">
        <v>1239</v>
      </c>
      <c r="J81" s="226">
        <v>1833</v>
      </c>
      <c r="K81" s="226">
        <v>0</v>
      </c>
      <c r="L81" s="226">
        <v>0</v>
      </c>
      <c r="M81" s="226">
        <v>0</v>
      </c>
      <c r="N81" s="226">
        <v>0</v>
      </c>
      <c r="O81" s="226">
        <v>11259</v>
      </c>
      <c r="P81" s="226">
        <v>3004</v>
      </c>
      <c r="Q81" s="226">
        <v>14109</v>
      </c>
      <c r="R81" s="226">
        <v>10171</v>
      </c>
      <c r="S81" s="147"/>
    </row>
    <row r="82" spans="1:20" s="90" customFormat="1" ht="46.5" hidden="1" customHeight="1" x14ac:dyDescent="0.2">
      <c r="A82" s="84">
        <v>19</v>
      </c>
      <c r="B82" s="234" t="s">
        <v>47</v>
      </c>
      <c r="C82" s="212"/>
      <c r="D82" s="87">
        <v>102</v>
      </c>
      <c r="E82" s="235">
        <v>44</v>
      </c>
      <c r="F82" s="235">
        <v>27</v>
      </c>
      <c r="G82" s="236">
        <v>6</v>
      </c>
      <c r="H82" s="236">
        <v>5</v>
      </c>
      <c r="I82" s="236">
        <v>0</v>
      </c>
      <c r="J82" s="236">
        <v>1</v>
      </c>
      <c r="K82" s="236">
        <v>2</v>
      </c>
      <c r="L82" s="236">
        <v>0</v>
      </c>
      <c r="M82" s="236">
        <v>14</v>
      </c>
      <c r="N82" s="236">
        <v>0</v>
      </c>
      <c r="O82" s="236">
        <v>0</v>
      </c>
      <c r="P82" s="236">
        <v>0</v>
      </c>
      <c r="Q82" s="236">
        <v>2</v>
      </c>
      <c r="R82" s="89">
        <v>1</v>
      </c>
    </row>
    <row r="83" spans="1:20" s="90" customFormat="1" ht="66" hidden="1" customHeight="1" x14ac:dyDescent="0.2">
      <c r="A83" s="84">
        <v>20</v>
      </c>
      <c r="B83" s="85" t="s">
        <v>189</v>
      </c>
      <c r="C83" s="86" t="s">
        <v>49</v>
      </c>
      <c r="D83" s="92"/>
      <c r="E83" s="94">
        <v>186</v>
      </c>
      <c r="F83" s="94">
        <v>190</v>
      </c>
      <c r="G83" s="94">
        <v>246</v>
      </c>
      <c r="H83" s="94">
        <v>236</v>
      </c>
      <c r="I83" s="94">
        <v>248</v>
      </c>
      <c r="J83" s="94">
        <v>227</v>
      </c>
      <c r="K83" s="94">
        <v>236</v>
      </c>
      <c r="L83" s="94">
        <v>175</v>
      </c>
      <c r="M83" s="94">
        <v>191</v>
      </c>
      <c r="N83" s="94">
        <v>223</v>
      </c>
      <c r="O83" s="94">
        <v>221</v>
      </c>
      <c r="P83" s="94">
        <v>320</v>
      </c>
      <c r="Q83" s="94">
        <v>309</v>
      </c>
      <c r="R83" s="94">
        <v>317</v>
      </c>
    </row>
    <row r="84" spans="1:20" s="90" customFormat="1" ht="73.5" hidden="1" customHeight="1" x14ac:dyDescent="0.2">
      <c r="A84" s="84">
        <v>21</v>
      </c>
      <c r="B84" s="85" t="s">
        <v>50</v>
      </c>
      <c r="C84" s="86" t="s">
        <v>172</v>
      </c>
      <c r="D84" s="92">
        <v>4052</v>
      </c>
      <c r="E84" s="95">
        <v>1636</v>
      </c>
      <c r="F84" s="95">
        <v>1025</v>
      </c>
      <c r="G84" s="95">
        <v>295</v>
      </c>
      <c r="H84" s="95">
        <v>236</v>
      </c>
      <c r="I84" s="95">
        <v>0</v>
      </c>
      <c r="J84" s="95">
        <v>45</v>
      </c>
      <c r="K84" s="95">
        <v>94</v>
      </c>
      <c r="L84" s="95">
        <v>0</v>
      </c>
      <c r="M84" s="95">
        <v>534</v>
      </c>
      <c r="N84" s="95">
        <v>0</v>
      </c>
      <c r="O84" s="95">
        <v>0</v>
      </c>
      <c r="P84" s="95">
        <v>0</v>
      </c>
      <c r="Q84" s="95">
        <v>124</v>
      </c>
      <c r="R84" s="95">
        <v>63</v>
      </c>
      <c r="S84" s="237" t="s">
        <v>198</v>
      </c>
      <c r="T84" s="96"/>
    </row>
    <row r="85" spans="1:20" s="90" customFormat="1" ht="90.75" hidden="1" customHeight="1" x14ac:dyDescent="0.2">
      <c r="A85" s="84">
        <v>22</v>
      </c>
      <c r="B85" s="85" t="s">
        <v>52</v>
      </c>
      <c r="C85" s="86" t="s">
        <v>177</v>
      </c>
      <c r="D85" s="89">
        <v>6892</v>
      </c>
      <c r="E85" s="88">
        <v>3057</v>
      </c>
      <c r="F85" s="88">
        <v>1173</v>
      </c>
      <c r="G85" s="88">
        <v>267</v>
      </c>
      <c r="H85" s="88">
        <v>135</v>
      </c>
      <c r="I85" s="88">
        <v>61</v>
      </c>
      <c r="J85" s="88">
        <v>59</v>
      </c>
      <c r="K85" s="88">
        <v>256</v>
      </c>
      <c r="L85" s="88">
        <v>45</v>
      </c>
      <c r="M85" s="88">
        <v>207</v>
      </c>
      <c r="N85" s="88">
        <v>348</v>
      </c>
      <c r="O85" s="88">
        <v>436</v>
      </c>
      <c r="P85" s="88">
        <v>190</v>
      </c>
      <c r="Q85" s="88">
        <v>284</v>
      </c>
      <c r="R85" s="88">
        <v>374</v>
      </c>
    </row>
    <row r="86" spans="1:20" s="90" customFormat="1" ht="25.5" hidden="1" customHeight="1" x14ac:dyDescent="0.2">
      <c r="A86" s="238" t="s">
        <v>173</v>
      </c>
      <c r="B86" s="165" t="s">
        <v>55</v>
      </c>
      <c r="C86" s="282" t="s">
        <v>99</v>
      </c>
      <c r="D86" s="239">
        <v>2911</v>
      </c>
      <c r="E86" s="240">
        <v>1925</v>
      </c>
      <c r="F86" s="240">
        <v>474</v>
      </c>
      <c r="G86" s="240">
        <v>139</v>
      </c>
      <c r="H86" s="240">
        <v>84</v>
      </c>
      <c r="I86" s="240">
        <v>40</v>
      </c>
      <c r="J86" s="240">
        <v>26</v>
      </c>
      <c r="K86" s="240">
        <v>14</v>
      </c>
      <c r="L86" s="240">
        <v>0</v>
      </c>
      <c r="M86" s="240">
        <v>44</v>
      </c>
      <c r="N86" s="240">
        <v>35</v>
      </c>
      <c r="O86" s="240">
        <v>28</v>
      </c>
      <c r="P86" s="240">
        <v>33</v>
      </c>
      <c r="Q86" s="240">
        <v>64</v>
      </c>
      <c r="R86" s="240">
        <v>5</v>
      </c>
    </row>
    <row r="87" spans="1:20" s="90" customFormat="1" ht="24" hidden="1" customHeight="1" x14ac:dyDescent="0.2">
      <c r="A87" s="176" t="s">
        <v>174</v>
      </c>
      <c r="B87" s="177" t="s">
        <v>57</v>
      </c>
      <c r="C87" s="283"/>
      <c r="D87" s="241">
        <v>2497</v>
      </c>
      <c r="E87" s="242">
        <v>373</v>
      </c>
      <c r="F87" s="242">
        <v>273</v>
      </c>
      <c r="G87" s="242">
        <v>56</v>
      </c>
      <c r="H87" s="242">
        <v>27</v>
      </c>
      <c r="I87" s="242">
        <v>12</v>
      </c>
      <c r="J87" s="242">
        <v>29</v>
      </c>
      <c r="K87" s="242">
        <v>240</v>
      </c>
      <c r="L87" s="242">
        <v>45</v>
      </c>
      <c r="M87" s="242">
        <v>40</v>
      </c>
      <c r="N87" s="242">
        <v>290</v>
      </c>
      <c r="O87" s="242">
        <v>403</v>
      </c>
      <c r="P87" s="242">
        <v>132</v>
      </c>
      <c r="Q87" s="242">
        <v>209</v>
      </c>
      <c r="R87" s="242">
        <v>368</v>
      </c>
    </row>
    <row r="88" spans="1:20" s="90" customFormat="1" ht="21" hidden="1" customHeight="1" x14ac:dyDescent="0.2">
      <c r="A88" s="176" t="s">
        <v>175</v>
      </c>
      <c r="B88" s="177" t="s">
        <v>59</v>
      </c>
      <c r="C88" s="283"/>
      <c r="D88" s="241">
        <v>1462</v>
      </c>
      <c r="E88" s="242">
        <v>751</v>
      </c>
      <c r="F88" s="242">
        <v>412</v>
      </c>
      <c r="G88" s="242">
        <v>72</v>
      </c>
      <c r="H88" s="242">
        <v>24</v>
      </c>
      <c r="I88" s="242">
        <v>9</v>
      </c>
      <c r="J88" s="242">
        <v>4</v>
      </c>
      <c r="K88" s="242">
        <v>2</v>
      </c>
      <c r="L88" s="242">
        <v>0</v>
      </c>
      <c r="M88" s="242">
        <v>123</v>
      </c>
      <c r="N88" s="242">
        <v>23</v>
      </c>
      <c r="O88" s="242">
        <v>5</v>
      </c>
      <c r="P88" s="242">
        <v>25</v>
      </c>
      <c r="Q88" s="242">
        <v>11</v>
      </c>
      <c r="R88" s="242">
        <v>1</v>
      </c>
    </row>
    <row r="89" spans="1:20" s="90" customFormat="1" ht="25.5" hidden="1" customHeight="1" x14ac:dyDescent="0.2">
      <c r="A89" s="176" t="s">
        <v>176</v>
      </c>
      <c r="B89" s="177" t="s">
        <v>61</v>
      </c>
      <c r="C89" s="283"/>
      <c r="D89" s="241">
        <v>22</v>
      </c>
      <c r="E89" s="242">
        <v>8</v>
      </c>
      <c r="F89" s="242">
        <v>14</v>
      </c>
      <c r="G89" s="242">
        <v>0</v>
      </c>
      <c r="H89" s="242">
        <v>0</v>
      </c>
      <c r="I89" s="242">
        <v>0</v>
      </c>
      <c r="J89" s="242">
        <v>0</v>
      </c>
      <c r="K89" s="242">
        <v>0</v>
      </c>
      <c r="L89" s="242">
        <v>0</v>
      </c>
      <c r="M89" s="242">
        <v>0</v>
      </c>
      <c r="N89" s="242">
        <v>0</v>
      </c>
      <c r="O89" s="242">
        <v>0</v>
      </c>
      <c r="P89" s="242">
        <v>0</v>
      </c>
      <c r="Q89" s="242">
        <v>0</v>
      </c>
      <c r="R89" s="242">
        <v>0</v>
      </c>
    </row>
    <row r="90" spans="1:20" s="90" customFormat="1" ht="61.5" hidden="1" customHeight="1" x14ac:dyDescent="0.2">
      <c r="A90" s="84">
        <v>23</v>
      </c>
      <c r="B90" s="85" t="s">
        <v>62</v>
      </c>
      <c r="C90" s="86" t="s">
        <v>63</v>
      </c>
      <c r="D90" s="92">
        <v>2500</v>
      </c>
      <c r="E90" s="223"/>
      <c r="F90" s="22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3"/>
      <c r="R90" s="243"/>
    </row>
    <row r="91" spans="1:20" s="90" customFormat="1" ht="69.75" hidden="1" customHeight="1" x14ac:dyDescent="0.2">
      <c r="A91" s="84">
        <v>24</v>
      </c>
      <c r="B91" s="85" t="s">
        <v>64</v>
      </c>
      <c r="C91" s="86" t="s">
        <v>182</v>
      </c>
      <c r="D91" s="92">
        <v>17238</v>
      </c>
      <c r="E91" s="95">
        <v>7643</v>
      </c>
      <c r="F91" s="95">
        <v>2933</v>
      </c>
      <c r="G91" s="95">
        <v>668</v>
      </c>
      <c r="H91" s="95">
        <v>338</v>
      </c>
      <c r="I91" s="95">
        <v>153</v>
      </c>
      <c r="J91" s="95">
        <v>148</v>
      </c>
      <c r="K91" s="95">
        <v>640</v>
      </c>
      <c r="L91" s="95">
        <v>113</v>
      </c>
      <c r="M91" s="95">
        <v>518</v>
      </c>
      <c r="N91" s="95">
        <v>871</v>
      </c>
      <c r="O91" s="95">
        <v>1091</v>
      </c>
      <c r="P91" s="95">
        <v>476</v>
      </c>
      <c r="Q91" s="95">
        <v>711</v>
      </c>
      <c r="R91" s="95">
        <v>935</v>
      </c>
      <c r="T91" s="96"/>
    </row>
    <row r="92" spans="1:20" s="90" customFormat="1" ht="28.9" hidden="1" customHeight="1" x14ac:dyDescent="0.2">
      <c r="A92" s="164" t="s">
        <v>178</v>
      </c>
      <c r="B92" s="165" t="s">
        <v>55</v>
      </c>
      <c r="C92" s="215" t="s">
        <v>183</v>
      </c>
      <c r="D92" s="244">
        <v>7279</v>
      </c>
      <c r="E92" s="226">
        <v>4813</v>
      </c>
      <c r="F92" s="226">
        <v>1185</v>
      </c>
      <c r="G92" s="225">
        <v>348</v>
      </c>
      <c r="H92" s="225">
        <v>210</v>
      </c>
      <c r="I92" s="225">
        <v>100</v>
      </c>
      <c r="J92" s="225">
        <v>65</v>
      </c>
      <c r="K92" s="225">
        <v>35</v>
      </c>
      <c r="L92" s="225">
        <v>0</v>
      </c>
      <c r="M92" s="225">
        <v>110</v>
      </c>
      <c r="N92" s="225">
        <v>87.5</v>
      </c>
      <c r="O92" s="225">
        <v>70</v>
      </c>
      <c r="P92" s="225">
        <v>83</v>
      </c>
      <c r="Q92" s="225">
        <v>160</v>
      </c>
      <c r="R92" s="225">
        <v>12.5</v>
      </c>
    </row>
    <row r="93" spans="1:20" s="90" customFormat="1" ht="23.25" hidden="1" customHeight="1" x14ac:dyDescent="0.2">
      <c r="A93" s="176" t="s">
        <v>179</v>
      </c>
      <c r="B93" s="177" t="s">
        <v>57</v>
      </c>
      <c r="C93" s="215" t="s">
        <v>184</v>
      </c>
      <c r="D93" s="245">
        <v>6244.5</v>
      </c>
      <c r="E93" s="226">
        <v>932.5</v>
      </c>
      <c r="F93" s="226">
        <v>683</v>
      </c>
      <c r="G93" s="225">
        <v>140</v>
      </c>
      <c r="H93" s="225">
        <v>68</v>
      </c>
      <c r="I93" s="225">
        <v>30</v>
      </c>
      <c r="J93" s="225">
        <v>72.5</v>
      </c>
      <c r="K93" s="225">
        <v>600</v>
      </c>
      <c r="L93" s="225">
        <v>112.5</v>
      </c>
      <c r="M93" s="225">
        <v>100</v>
      </c>
      <c r="N93" s="225">
        <v>725</v>
      </c>
      <c r="O93" s="225">
        <v>1008</v>
      </c>
      <c r="P93" s="225">
        <v>330</v>
      </c>
      <c r="Q93" s="225">
        <v>523</v>
      </c>
      <c r="R93" s="225">
        <v>920</v>
      </c>
    </row>
    <row r="94" spans="1:20" s="90" customFormat="1" ht="23.25" hidden="1" customHeight="1" x14ac:dyDescent="0.2">
      <c r="A94" s="176" t="s">
        <v>180</v>
      </c>
      <c r="B94" s="177" t="s">
        <v>59</v>
      </c>
      <c r="C94" s="215" t="s">
        <v>185</v>
      </c>
      <c r="D94" s="245">
        <v>3656.5</v>
      </c>
      <c r="E94" s="226">
        <v>1877.5</v>
      </c>
      <c r="F94" s="226">
        <v>1030</v>
      </c>
      <c r="G94" s="225">
        <v>180</v>
      </c>
      <c r="H94" s="225">
        <v>60</v>
      </c>
      <c r="I94" s="225">
        <v>22.5</v>
      </c>
      <c r="J94" s="225">
        <v>10</v>
      </c>
      <c r="K94" s="225">
        <v>5</v>
      </c>
      <c r="L94" s="225">
        <v>0</v>
      </c>
      <c r="M94" s="225">
        <v>307.5</v>
      </c>
      <c r="N94" s="225">
        <v>58</v>
      </c>
      <c r="O94" s="225">
        <v>13</v>
      </c>
      <c r="P94" s="225">
        <v>63</v>
      </c>
      <c r="Q94" s="225">
        <v>27.5</v>
      </c>
      <c r="R94" s="225">
        <v>2.5</v>
      </c>
    </row>
    <row r="95" spans="1:20" s="90" customFormat="1" ht="28.15" hidden="1" customHeight="1" x14ac:dyDescent="0.2">
      <c r="A95" s="176" t="s">
        <v>181</v>
      </c>
      <c r="B95" s="177" t="s">
        <v>61</v>
      </c>
      <c r="C95" s="215" t="s">
        <v>186</v>
      </c>
      <c r="D95" s="245">
        <v>55</v>
      </c>
      <c r="E95" s="226">
        <v>20</v>
      </c>
      <c r="F95" s="226">
        <v>35</v>
      </c>
      <c r="G95" s="225">
        <v>0</v>
      </c>
      <c r="H95" s="225">
        <v>0</v>
      </c>
      <c r="I95" s="225">
        <v>0</v>
      </c>
      <c r="J95" s="225">
        <v>0</v>
      </c>
      <c r="K95" s="225">
        <v>0</v>
      </c>
      <c r="L95" s="225">
        <v>0</v>
      </c>
      <c r="M95" s="225">
        <v>0</v>
      </c>
      <c r="N95" s="225">
        <v>0</v>
      </c>
      <c r="O95" s="225">
        <v>0</v>
      </c>
      <c r="P95" s="225">
        <v>0</v>
      </c>
      <c r="Q95" s="225">
        <v>0</v>
      </c>
      <c r="R95" s="225">
        <v>0</v>
      </c>
    </row>
    <row r="96" spans="1:20" s="90" customFormat="1" ht="27" hidden="1" customHeight="1" x14ac:dyDescent="0.2">
      <c r="A96" s="84">
        <v>25</v>
      </c>
      <c r="B96" s="85" t="s">
        <v>74</v>
      </c>
      <c r="C96" s="86" t="s">
        <v>187</v>
      </c>
      <c r="D96" s="92">
        <v>786245.52632000006</v>
      </c>
      <c r="E96" s="95">
        <v>352535</v>
      </c>
      <c r="F96" s="95">
        <v>170711</v>
      </c>
      <c r="G96" s="95">
        <v>31308</v>
      </c>
      <c r="H96" s="95">
        <v>22167</v>
      </c>
      <c r="I96" s="95">
        <v>6159</v>
      </c>
      <c r="J96" s="95">
        <v>6328</v>
      </c>
      <c r="K96" s="95">
        <v>13805</v>
      </c>
      <c r="L96" s="95">
        <v>4488</v>
      </c>
      <c r="M96" s="95">
        <v>50978</v>
      </c>
      <c r="N96" s="95">
        <v>18488</v>
      </c>
      <c r="O96" s="95">
        <v>33986</v>
      </c>
      <c r="P96" s="95">
        <v>22338</v>
      </c>
      <c r="Q96" s="95">
        <v>27970</v>
      </c>
      <c r="R96" s="95">
        <v>24987</v>
      </c>
    </row>
    <row r="97" spans="1:19" s="90" customFormat="1" ht="32.25" hidden="1" customHeight="1" x14ac:dyDescent="0.2">
      <c r="A97" s="84">
        <v>26</v>
      </c>
      <c r="B97" s="246" t="s">
        <v>76</v>
      </c>
      <c r="C97" s="247">
        <v>0.8</v>
      </c>
      <c r="D97" s="248"/>
      <c r="E97" s="249"/>
      <c r="F97" s="249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</row>
    <row r="98" spans="1:19" s="90" customFormat="1" ht="32.25" hidden="1" customHeight="1" x14ac:dyDescent="0.2">
      <c r="A98" s="84">
        <v>27</v>
      </c>
      <c r="B98" s="250" t="s">
        <v>77</v>
      </c>
      <c r="C98" s="247" t="s">
        <v>188</v>
      </c>
      <c r="D98" s="248">
        <v>685485.32631999999</v>
      </c>
      <c r="E98" s="249">
        <v>310178.98947000003</v>
      </c>
      <c r="F98" s="249">
        <v>149543.97895000002</v>
      </c>
      <c r="G98" s="249">
        <v>27102.147360000003</v>
      </c>
      <c r="H98" s="249">
        <v>19663.831580000002</v>
      </c>
      <c r="I98" s="249">
        <v>5192.9684200000002</v>
      </c>
      <c r="J98" s="249">
        <v>5300.1263200000003</v>
      </c>
      <c r="K98" s="249">
        <v>11512.50526</v>
      </c>
      <c r="L98" s="249">
        <v>3767.6631600000001</v>
      </c>
      <c r="M98" s="249">
        <v>46131.494740000002</v>
      </c>
      <c r="N98" s="249">
        <v>15648.378950000002</v>
      </c>
      <c r="O98" s="249">
        <v>28331.78947</v>
      </c>
      <c r="P98" s="249">
        <v>18876.378950000002</v>
      </c>
      <c r="Q98" s="249">
        <v>23375.494740000002</v>
      </c>
      <c r="R98" s="249">
        <v>20859.578949999999</v>
      </c>
    </row>
    <row r="99" spans="1:19" s="90" customFormat="1" ht="50.25" hidden="1" customHeight="1" x14ac:dyDescent="0.2">
      <c r="A99" s="251"/>
      <c r="B99" s="252"/>
      <c r="C99" s="253" t="s">
        <v>192</v>
      </c>
      <c r="D99" s="254">
        <v>400100</v>
      </c>
      <c r="E99" s="255">
        <v>163115</v>
      </c>
      <c r="F99" s="255">
        <v>76708</v>
      </c>
      <c r="G99" s="255">
        <v>15662</v>
      </c>
      <c r="H99" s="255">
        <v>13966</v>
      </c>
      <c r="I99" s="255">
        <v>3445</v>
      </c>
      <c r="J99" s="255">
        <v>5885</v>
      </c>
      <c r="K99" s="255">
        <v>11830</v>
      </c>
      <c r="L99" s="255">
        <v>3420</v>
      </c>
      <c r="M99" s="255">
        <v>15867</v>
      </c>
      <c r="N99" s="255">
        <v>12160</v>
      </c>
      <c r="O99" s="255">
        <v>24059</v>
      </c>
      <c r="P99" s="255">
        <v>16644</v>
      </c>
      <c r="Q99" s="255">
        <v>20044</v>
      </c>
      <c r="R99" s="255">
        <v>17295</v>
      </c>
    </row>
    <row r="100" spans="1:19" s="90" customFormat="1" ht="37.5" hidden="1" customHeight="1" x14ac:dyDescent="0.2">
      <c r="A100" s="251"/>
      <c r="B100" s="252"/>
      <c r="C100" s="253" t="s">
        <v>191</v>
      </c>
      <c r="D100" s="254">
        <v>285385.32631999999</v>
      </c>
      <c r="E100" s="254">
        <v>147063.98947000003</v>
      </c>
      <c r="F100" s="254">
        <v>72835.978950000019</v>
      </c>
      <c r="G100" s="254">
        <v>11440.147360000003</v>
      </c>
      <c r="H100" s="254">
        <v>5697.8315800000018</v>
      </c>
      <c r="I100" s="254">
        <v>1747.9684200000002</v>
      </c>
      <c r="J100" s="254">
        <v>-584.87367999999969</v>
      </c>
      <c r="K100" s="254">
        <v>-317.49474000000009</v>
      </c>
      <c r="L100" s="254">
        <v>347.66316000000006</v>
      </c>
      <c r="M100" s="254">
        <v>30264.494740000002</v>
      </c>
      <c r="N100" s="254">
        <v>3488.3789500000021</v>
      </c>
      <c r="O100" s="254">
        <v>4272.7894699999997</v>
      </c>
      <c r="P100" s="254">
        <v>2232.3789500000021</v>
      </c>
      <c r="Q100" s="254">
        <v>3331.4947400000019</v>
      </c>
      <c r="R100" s="254">
        <v>3564.5789499999992</v>
      </c>
    </row>
    <row r="101" spans="1:19" s="90" customFormat="1" ht="59.25" hidden="1" customHeight="1" x14ac:dyDescent="0.2">
      <c r="A101" s="251"/>
      <c r="B101" s="252"/>
      <c r="C101" s="253" t="s">
        <v>193</v>
      </c>
      <c r="D101" s="254"/>
      <c r="E101" s="254"/>
      <c r="F101" s="254"/>
      <c r="G101" s="254"/>
      <c r="H101" s="254"/>
      <c r="I101" s="254"/>
      <c r="J101" s="256" t="s">
        <v>196</v>
      </c>
      <c r="K101" s="256" t="s">
        <v>197</v>
      </c>
      <c r="L101" s="256" t="s">
        <v>194</v>
      </c>
      <c r="M101" s="254"/>
      <c r="N101" s="254"/>
      <c r="O101" s="254"/>
      <c r="P101" s="256" t="s">
        <v>195</v>
      </c>
      <c r="Q101" s="254"/>
      <c r="R101" s="254"/>
    </row>
    <row r="102" spans="1:19" s="90" customFormat="1" ht="32.25" customHeight="1" x14ac:dyDescent="0.2">
      <c r="A102" s="84"/>
      <c r="B102" s="246" t="s">
        <v>202</v>
      </c>
      <c r="C102" s="257" t="s">
        <v>203</v>
      </c>
      <c r="D102" s="258">
        <v>268322.30000000005</v>
      </c>
      <c r="E102" s="204">
        <v>133718</v>
      </c>
      <c r="F102" s="204">
        <v>61633.7</v>
      </c>
      <c r="G102" s="204">
        <v>9765</v>
      </c>
      <c r="H102" s="204">
        <v>9170</v>
      </c>
      <c r="I102" s="204">
        <v>1261</v>
      </c>
      <c r="J102" s="204">
        <v>1131</v>
      </c>
      <c r="K102" s="204">
        <v>2225</v>
      </c>
      <c r="L102" s="204">
        <v>841</v>
      </c>
      <c r="M102" s="204">
        <v>25408.6</v>
      </c>
      <c r="N102" s="204">
        <v>4077</v>
      </c>
      <c r="O102" s="204">
        <v>5430</v>
      </c>
      <c r="P102" s="204">
        <v>4780</v>
      </c>
      <c r="Q102" s="204">
        <v>4748</v>
      </c>
      <c r="R102" s="204">
        <v>4134</v>
      </c>
    </row>
    <row r="103" spans="1:19" s="90" customFormat="1" ht="32.25" customHeight="1" x14ac:dyDescent="0.2">
      <c r="A103" s="84"/>
      <c r="B103" s="246" t="s">
        <v>204</v>
      </c>
      <c r="C103" s="257" t="s">
        <v>205</v>
      </c>
      <c r="D103" s="258">
        <v>14122.226319999998</v>
      </c>
      <c r="E103" s="259">
        <v>7037.7894699999997</v>
      </c>
      <c r="F103" s="259">
        <v>3243.8789499999998</v>
      </c>
      <c r="G103" s="259">
        <v>513.94736</v>
      </c>
      <c r="H103" s="259">
        <v>482.63157999999999</v>
      </c>
      <c r="I103" s="259">
        <v>66.36842</v>
      </c>
      <c r="J103" s="259">
        <v>59.526319999999998</v>
      </c>
      <c r="K103" s="259">
        <v>117.10526</v>
      </c>
      <c r="L103" s="259">
        <v>44.263159999999999</v>
      </c>
      <c r="M103" s="259">
        <v>1337.29474</v>
      </c>
      <c r="N103" s="259">
        <v>214.57894999999999</v>
      </c>
      <c r="O103" s="259">
        <v>285.78946999999999</v>
      </c>
      <c r="P103" s="259">
        <v>251.57894999999999</v>
      </c>
      <c r="Q103" s="259">
        <v>249.89474000000001</v>
      </c>
      <c r="R103" s="259">
        <v>217.57894999999999</v>
      </c>
    </row>
    <row r="104" spans="1:19" s="261" customFormat="1" ht="41.25" customHeight="1" x14ac:dyDescent="0.25">
      <c r="A104" s="284" t="s">
        <v>79</v>
      </c>
      <c r="B104" s="285"/>
      <c r="C104" s="285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60"/>
    </row>
    <row r="105" spans="1:19" s="261" customFormat="1" ht="75" customHeight="1" x14ac:dyDescent="0.25">
      <c r="A105" s="286" t="s">
        <v>199</v>
      </c>
      <c r="B105" s="286"/>
      <c r="C105" s="286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60"/>
    </row>
    <row r="106" spans="1:19" x14ac:dyDescent="0.2"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  <c r="O106" s="266"/>
      <c r="P106" s="266"/>
      <c r="Q106" s="266"/>
      <c r="R106" s="266"/>
    </row>
    <row r="107" spans="1:19" x14ac:dyDescent="0.2">
      <c r="D107" s="265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</row>
    <row r="108" spans="1:19" x14ac:dyDescent="0.2">
      <c r="D108" s="267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</row>
    <row r="109" spans="1:19" x14ac:dyDescent="0.2">
      <c r="E109" s="269"/>
      <c r="F109" s="269"/>
      <c r="G109" s="268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</row>
  </sheetData>
  <mergeCells count="11">
    <mergeCell ref="A3:R3"/>
    <mergeCell ref="C86:C89"/>
    <mergeCell ref="A104:R104"/>
    <mergeCell ref="A105:R105"/>
    <mergeCell ref="C27:C29"/>
    <mergeCell ref="C64:C67"/>
    <mergeCell ref="C69:C71"/>
    <mergeCell ref="C7:C13"/>
    <mergeCell ref="C15:C17"/>
    <mergeCell ref="C40:C44"/>
    <mergeCell ref="C47:C49"/>
  </mergeCells>
  <pageMargins left="0.70866141732283472" right="0.70866141732283472" top="0.74803149606299213" bottom="0.74803149606299213" header="0.31496062992125984" footer="0.31496062992125984"/>
  <pageSetup paperSize="9" scale="4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9"/>
  <sheetViews>
    <sheetView view="pageBreakPreview" zoomScaleNormal="60" zoomScaleSheetLayoutView="100" workbookViewId="0">
      <selection activeCell="L4" sqref="L4"/>
    </sheetView>
  </sheetViews>
  <sheetFormatPr defaultRowHeight="12.75" x14ac:dyDescent="0.2"/>
  <cols>
    <col min="1" max="1" width="6.7109375" style="264" customWidth="1"/>
    <col min="2" max="2" width="45.28515625" style="148" customWidth="1"/>
    <col min="3" max="3" width="22" style="148" customWidth="1"/>
    <col min="4" max="4" width="16.140625" style="144" customWidth="1"/>
    <col min="5" max="5" width="14" style="149" customWidth="1"/>
    <col min="6" max="6" width="13.140625" style="149" customWidth="1"/>
    <col min="7" max="7" width="12.42578125" style="148" customWidth="1"/>
    <col min="8" max="12" width="11.5703125" style="148" customWidth="1"/>
    <col min="13" max="13" width="12.7109375" style="148" customWidth="1"/>
    <col min="14" max="18" width="11.5703125" style="148" customWidth="1"/>
    <col min="19" max="19" width="105.85546875" style="148" customWidth="1"/>
    <col min="20" max="16384" width="9.140625" style="148"/>
  </cols>
  <sheetData>
    <row r="1" spans="1:20" x14ac:dyDescent="0.2">
      <c r="A1" s="142"/>
      <c r="B1" s="143"/>
      <c r="C1" s="143"/>
      <c r="E1" s="145"/>
      <c r="F1" s="145"/>
      <c r="G1" s="145"/>
      <c r="H1" s="145"/>
      <c r="I1" s="145"/>
      <c r="J1" s="145"/>
      <c r="K1" s="145"/>
      <c r="L1" s="145"/>
      <c r="M1" s="145"/>
      <c r="N1" s="272">
        <v>0</v>
      </c>
      <c r="O1" s="272">
        <v>0</v>
      </c>
      <c r="P1" s="272">
        <v>0</v>
      </c>
      <c r="Q1" s="145"/>
      <c r="R1" s="146" t="s">
        <v>210</v>
      </c>
      <c r="S1" s="147"/>
    </row>
    <row r="2" spans="1:20" ht="17.25" customHeight="1" x14ac:dyDescent="0.2">
      <c r="A2" s="142"/>
      <c r="C2" s="143"/>
      <c r="E2" s="270"/>
      <c r="L2" s="267"/>
      <c r="R2" s="150" t="s">
        <v>201</v>
      </c>
      <c r="S2" s="147"/>
    </row>
    <row r="3" spans="1:20" ht="42.75" customHeight="1" x14ac:dyDescent="0.2">
      <c r="A3" s="281" t="s">
        <v>206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7"/>
    </row>
    <row r="4" spans="1:20" ht="162.75" customHeight="1" x14ac:dyDescent="0.2">
      <c r="A4" s="151" t="s">
        <v>0</v>
      </c>
      <c r="B4" s="152" t="s">
        <v>1</v>
      </c>
      <c r="C4" s="152" t="s">
        <v>2</v>
      </c>
      <c r="D4" s="153" t="s">
        <v>3</v>
      </c>
      <c r="E4" s="154" t="s">
        <v>4</v>
      </c>
      <c r="F4" s="154" t="s">
        <v>5</v>
      </c>
      <c r="G4" s="155" t="s">
        <v>6</v>
      </c>
      <c r="H4" s="155" t="s">
        <v>7</v>
      </c>
      <c r="I4" s="155" t="s">
        <v>8</v>
      </c>
      <c r="J4" s="155" t="s">
        <v>9</v>
      </c>
      <c r="K4" s="155" t="s">
        <v>10</v>
      </c>
      <c r="L4" s="155" t="s">
        <v>223</v>
      </c>
      <c r="M4" s="155" t="s">
        <v>12</v>
      </c>
      <c r="N4" s="155" t="s">
        <v>13</v>
      </c>
      <c r="O4" s="155" t="s">
        <v>14</v>
      </c>
      <c r="P4" s="155" t="s">
        <v>15</v>
      </c>
      <c r="Q4" s="155" t="s">
        <v>16</v>
      </c>
      <c r="R4" s="155" t="s">
        <v>17</v>
      </c>
      <c r="S4" s="156"/>
      <c r="T4" s="90"/>
    </row>
    <row r="5" spans="1:20" s="159" customFormat="1" ht="12" customHeight="1" x14ac:dyDescent="0.2">
      <c r="A5" s="157">
        <v>1</v>
      </c>
      <c r="B5" s="91">
        <v>2</v>
      </c>
      <c r="C5" s="91">
        <v>3</v>
      </c>
      <c r="D5" s="91">
        <v>4</v>
      </c>
      <c r="E5" s="158">
        <v>5</v>
      </c>
      <c r="F5" s="158">
        <v>6</v>
      </c>
      <c r="G5" s="91">
        <v>7</v>
      </c>
      <c r="H5" s="91">
        <v>8</v>
      </c>
      <c r="I5" s="91">
        <v>9</v>
      </c>
      <c r="J5" s="157">
        <v>10</v>
      </c>
      <c r="K5" s="91">
        <v>11</v>
      </c>
      <c r="L5" s="91">
        <v>12</v>
      </c>
      <c r="M5" s="157">
        <v>13</v>
      </c>
      <c r="N5" s="91">
        <v>14</v>
      </c>
      <c r="O5" s="91">
        <v>15</v>
      </c>
      <c r="P5" s="157">
        <v>16</v>
      </c>
      <c r="Q5" s="91">
        <v>17</v>
      </c>
      <c r="R5" s="91">
        <v>18</v>
      </c>
    </row>
    <row r="6" spans="1:20" s="163" customFormat="1" ht="42" customHeight="1" x14ac:dyDescent="0.2">
      <c r="A6" s="84">
        <v>1</v>
      </c>
      <c r="B6" s="85" t="s">
        <v>200</v>
      </c>
      <c r="C6" s="86" t="s">
        <v>19</v>
      </c>
      <c r="D6" s="160">
        <v>15955.2135521</v>
      </c>
      <c r="E6" s="161">
        <v>9018.6052180000006</v>
      </c>
      <c r="F6" s="161">
        <v>3580.5120081</v>
      </c>
      <c r="G6" s="161">
        <v>536.61803129999998</v>
      </c>
      <c r="H6" s="161">
        <v>421.9886965</v>
      </c>
      <c r="I6" s="161">
        <v>79.531791300000009</v>
      </c>
      <c r="J6" s="161">
        <v>87.991286000000002</v>
      </c>
      <c r="K6" s="161">
        <v>114.69318730000001</v>
      </c>
      <c r="L6" s="161">
        <v>43.811759100000003</v>
      </c>
      <c r="M6" s="161">
        <v>982.88326230000007</v>
      </c>
      <c r="N6" s="161">
        <v>232.234711</v>
      </c>
      <c r="O6" s="161">
        <v>261.9808142</v>
      </c>
      <c r="P6" s="161">
        <v>182.0911844</v>
      </c>
      <c r="Q6" s="161">
        <v>174.2057106</v>
      </c>
      <c r="R6" s="161">
        <v>238.06589199999999</v>
      </c>
      <c r="S6" s="162"/>
    </row>
    <row r="7" spans="1:20" s="163" customFormat="1" ht="23.25" customHeight="1" x14ac:dyDescent="0.2">
      <c r="A7" s="164" t="s">
        <v>20</v>
      </c>
      <c r="B7" s="165" t="s">
        <v>95</v>
      </c>
      <c r="C7" s="291" t="s">
        <v>99</v>
      </c>
      <c r="D7" s="166">
        <v>4011</v>
      </c>
      <c r="E7" s="167">
        <v>2402</v>
      </c>
      <c r="F7" s="167">
        <v>811</v>
      </c>
      <c r="G7" s="168">
        <v>110</v>
      </c>
      <c r="H7" s="168">
        <v>67</v>
      </c>
      <c r="I7" s="168">
        <v>17</v>
      </c>
      <c r="J7" s="168">
        <v>20</v>
      </c>
      <c r="K7" s="168">
        <v>50</v>
      </c>
      <c r="L7" s="168">
        <v>10</v>
      </c>
      <c r="M7" s="168">
        <v>323</v>
      </c>
      <c r="N7" s="168">
        <v>36</v>
      </c>
      <c r="O7" s="168">
        <v>43</v>
      </c>
      <c r="P7" s="168">
        <v>42</v>
      </c>
      <c r="Q7" s="168">
        <v>42</v>
      </c>
      <c r="R7" s="168">
        <v>38</v>
      </c>
      <c r="S7" s="169"/>
    </row>
    <row r="8" spans="1:20" s="163" customFormat="1" ht="30" customHeight="1" x14ac:dyDescent="0.2">
      <c r="A8" s="164" t="s">
        <v>22</v>
      </c>
      <c r="B8" s="165" t="s">
        <v>101</v>
      </c>
      <c r="C8" s="292"/>
      <c r="D8" s="166">
        <v>9367.2135521</v>
      </c>
      <c r="E8" s="167">
        <v>5041.6052179999997</v>
      </c>
      <c r="F8" s="167">
        <v>2039.5120081</v>
      </c>
      <c r="G8" s="167">
        <v>426.61803129999998</v>
      </c>
      <c r="H8" s="167">
        <v>332.9886965</v>
      </c>
      <c r="I8" s="167">
        <v>62.531791300000002</v>
      </c>
      <c r="J8" s="167">
        <v>67.991286000000002</v>
      </c>
      <c r="K8" s="167">
        <v>64.693187300000005</v>
      </c>
      <c r="L8" s="167">
        <v>33.811759100000003</v>
      </c>
      <c r="M8" s="167">
        <v>409.88326230000001</v>
      </c>
      <c r="N8" s="167">
        <v>196.234711</v>
      </c>
      <c r="O8" s="167">
        <v>218.9808142</v>
      </c>
      <c r="P8" s="167">
        <v>140.0911844</v>
      </c>
      <c r="Q8" s="167">
        <v>132.2057106</v>
      </c>
      <c r="R8" s="167">
        <v>200.06589199999999</v>
      </c>
      <c r="S8" s="162"/>
    </row>
    <row r="9" spans="1:20" s="163" customFormat="1" ht="23.25" customHeight="1" x14ac:dyDescent="0.2">
      <c r="A9" s="164" t="s">
        <v>126</v>
      </c>
      <c r="B9" s="165" t="s">
        <v>97</v>
      </c>
      <c r="C9" s="292"/>
      <c r="D9" s="166"/>
      <c r="E9" s="167">
        <v>5041.6052179999997</v>
      </c>
      <c r="F9" s="167">
        <v>2039.5120081</v>
      </c>
      <c r="G9" s="168">
        <v>426.61803129999998</v>
      </c>
      <c r="H9" s="168">
        <v>332.9886965</v>
      </c>
      <c r="I9" s="168">
        <v>62.531791300000002</v>
      </c>
      <c r="J9" s="168">
        <v>67.991286000000002</v>
      </c>
      <c r="K9" s="168">
        <v>64.693187300000005</v>
      </c>
      <c r="L9" s="168">
        <v>33.811759100000003</v>
      </c>
      <c r="M9" s="168">
        <v>409.88326230000001</v>
      </c>
      <c r="N9" s="168">
        <v>196.234711</v>
      </c>
      <c r="O9" s="168">
        <v>218.9808142</v>
      </c>
      <c r="P9" s="168">
        <v>140.0911844</v>
      </c>
      <c r="Q9" s="168">
        <v>132.2057106</v>
      </c>
      <c r="R9" s="168">
        <v>200.06589199999999</v>
      </c>
      <c r="S9" s="162"/>
    </row>
    <row r="10" spans="1:20" s="163" customFormat="1" ht="23.25" customHeight="1" x14ac:dyDescent="0.2">
      <c r="A10" s="164" t="s">
        <v>127</v>
      </c>
      <c r="B10" s="165" t="s">
        <v>98</v>
      </c>
      <c r="C10" s="292"/>
      <c r="D10" s="166"/>
      <c r="E10" s="167">
        <v>0</v>
      </c>
      <c r="F10" s="167"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>
        <v>0</v>
      </c>
      <c r="N10" s="168">
        <v>0</v>
      </c>
      <c r="O10" s="168">
        <v>0</v>
      </c>
      <c r="P10" s="168">
        <v>0</v>
      </c>
      <c r="Q10" s="168">
        <v>0</v>
      </c>
      <c r="R10" s="168">
        <v>0</v>
      </c>
      <c r="S10" s="162"/>
    </row>
    <row r="11" spans="1:20" s="163" customFormat="1" ht="27.75" customHeight="1" x14ac:dyDescent="0.2">
      <c r="A11" s="164" t="s">
        <v>113</v>
      </c>
      <c r="B11" s="165" t="s">
        <v>96</v>
      </c>
      <c r="C11" s="292"/>
      <c r="D11" s="166">
        <v>2577</v>
      </c>
      <c r="E11" s="167">
        <v>1575</v>
      </c>
      <c r="F11" s="167">
        <v>730</v>
      </c>
      <c r="G11" s="167">
        <v>0</v>
      </c>
      <c r="H11" s="167">
        <v>22</v>
      </c>
      <c r="I11" s="167">
        <v>0</v>
      </c>
      <c r="J11" s="167">
        <v>0</v>
      </c>
      <c r="K11" s="167">
        <v>0</v>
      </c>
      <c r="L11" s="167">
        <v>0</v>
      </c>
      <c r="M11" s="167">
        <v>250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2"/>
    </row>
    <row r="12" spans="1:20" s="163" customFormat="1" ht="23.25" customHeight="1" x14ac:dyDescent="0.2">
      <c r="A12" s="164" t="s">
        <v>128</v>
      </c>
      <c r="B12" s="165" t="s">
        <v>97</v>
      </c>
      <c r="C12" s="292"/>
      <c r="D12" s="166"/>
      <c r="E12" s="167">
        <v>1575</v>
      </c>
      <c r="F12" s="167">
        <v>730</v>
      </c>
      <c r="G12" s="168">
        <v>0</v>
      </c>
      <c r="H12" s="168">
        <v>22</v>
      </c>
      <c r="I12" s="168">
        <v>0</v>
      </c>
      <c r="J12" s="168">
        <v>0</v>
      </c>
      <c r="K12" s="168">
        <v>0</v>
      </c>
      <c r="L12" s="168">
        <v>0</v>
      </c>
      <c r="M12" s="168">
        <v>250</v>
      </c>
      <c r="N12" s="168">
        <v>0</v>
      </c>
      <c r="O12" s="168">
        <v>0</v>
      </c>
      <c r="P12" s="168">
        <v>0</v>
      </c>
      <c r="Q12" s="168">
        <v>0</v>
      </c>
      <c r="R12" s="168"/>
      <c r="S12" s="162"/>
    </row>
    <row r="13" spans="1:20" s="163" customFormat="1" ht="23.25" customHeight="1" x14ac:dyDescent="0.2">
      <c r="A13" s="164" t="s">
        <v>129</v>
      </c>
      <c r="B13" s="165" t="s">
        <v>98</v>
      </c>
      <c r="C13" s="293"/>
      <c r="D13" s="166"/>
      <c r="E13" s="167">
        <v>0</v>
      </c>
      <c r="F13" s="167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/>
      <c r="S13" s="162"/>
    </row>
    <row r="14" spans="1:20" s="175" customFormat="1" ht="33" customHeight="1" x14ac:dyDescent="0.2">
      <c r="A14" s="84">
        <v>2</v>
      </c>
      <c r="B14" s="170" t="s">
        <v>211</v>
      </c>
      <c r="C14" s="171"/>
      <c r="D14" s="172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2"/>
      <c r="R14" s="172"/>
      <c r="S14" s="174"/>
    </row>
    <row r="15" spans="1:20" s="175" customFormat="1" ht="21.75" customHeight="1" x14ac:dyDescent="0.2">
      <c r="A15" s="176" t="s">
        <v>26</v>
      </c>
      <c r="B15" s="177" t="s">
        <v>103</v>
      </c>
      <c r="C15" s="294" t="s">
        <v>99</v>
      </c>
      <c r="D15" s="178">
        <v>114.38142857142857</v>
      </c>
      <c r="E15" s="139">
        <v>80</v>
      </c>
      <c r="F15" s="139">
        <v>91</v>
      </c>
      <c r="G15" s="139">
        <v>109</v>
      </c>
      <c r="H15" s="139">
        <v>127</v>
      </c>
      <c r="I15" s="139">
        <v>95</v>
      </c>
      <c r="J15" s="139">
        <v>77.06</v>
      </c>
      <c r="K15" s="139">
        <v>117</v>
      </c>
      <c r="L15" s="139">
        <v>115</v>
      </c>
      <c r="M15" s="139">
        <v>136.56</v>
      </c>
      <c r="N15" s="139">
        <v>105</v>
      </c>
      <c r="O15" s="139">
        <v>124</v>
      </c>
      <c r="P15" s="139">
        <v>157.38999999999999</v>
      </c>
      <c r="Q15" s="139">
        <v>163.43</v>
      </c>
      <c r="R15" s="139">
        <v>103.9</v>
      </c>
      <c r="S15" s="174"/>
    </row>
    <row r="16" spans="1:20" s="175" customFormat="1" ht="26.25" customHeight="1" x14ac:dyDescent="0.2">
      <c r="A16" s="176" t="s">
        <v>28</v>
      </c>
      <c r="B16" s="177" t="s">
        <v>104</v>
      </c>
      <c r="C16" s="292"/>
      <c r="D16" s="178">
        <v>169.04571428571427</v>
      </c>
      <c r="E16" s="139">
        <v>129</v>
      </c>
      <c r="F16" s="139">
        <v>130</v>
      </c>
      <c r="G16" s="139">
        <v>163</v>
      </c>
      <c r="H16" s="139">
        <v>184</v>
      </c>
      <c r="I16" s="139">
        <v>160</v>
      </c>
      <c r="J16" s="139">
        <v>134.85</v>
      </c>
      <c r="K16" s="139">
        <v>164</v>
      </c>
      <c r="L16" s="139">
        <v>200</v>
      </c>
      <c r="M16" s="139">
        <v>191.18</v>
      </c>
      <c r="N16" s="139">
        <v>140</v>
      </c>
      <c r="O16" s="139">
        <v>176</v>
      </c>
      <c r="P16" s="139">
        <v>220.35</v>
      </c>
      <c r="Q16" s="139">
        <v>228.8</v>
      </c>
      <c r="R16" s="139">
        <v>145.46</v>
      </c>
      <c r="S16" s="179"/>
    </row>
    <row r="17" spans="1:20" s="175" customFormat="1" ht="26.25" customHeight="1" x14ac:dyDescent="0.2">
      <c r="A17" s="180" t="s">
        <v>102</v>
      </c>
      <c r="B17" s="181" t="s">
        <v>105</v>
      </c>
      <c r="C17" s="293"/>
      <c r="D17" s="182">
        <v>69.253076923076918</v>
      </c>
      <c r="E17" s="140">
        <v>87</v>
      </c>
      <c r="F17" s="140">
        <v>55</v>
      </c>
      <c r="G17" s="140">
        <v>61</v>
      </c>
      <c r="H17" s="140">
        <v>70</v>
      </c>
      <c r="I17" s="140">
        <v>60</v>
      </c>
      <c r="J17" s="140">
        <v>57.79</v>
      </c>
      <c r="K17" s="140">
        <v>50</v>
      </c>
      <c r="L17" s="140">
        <v>0</v>
      </c>
      <c r="M17" s="140">
        <v>81.93</v>
      </c>
      <c r="N17" s="140">
        <v>95</v>
      </c>
      <c r="O17" s="140">
        <v>80</v>
      </c>
      <c r="P17" s="140">
        <v>62.96</v>
      </c>
      <c r="Q17" s="140">
        <v>98.06</v>
      </c>
      <c r="R17" s="140">
        <v>41.55</v>
      </c>
      <c r="S17" s="179"/>
    </row>
    <row r="18" spans="1:20" s="175" customFormat="1" ht="55.5" customHeight="1" x14ac:dyDescent="0.2">
      <c r="A18" s="84">
        <v>3</v>
      </c>
      <c r="B18" s="85" t="s">
        <v>212</v>
      </c>
      <c r="C18" s="86" t="s">
        <v>32</v>
      </c>
      <c r="D18" s="183">
        <v>1.04</v>
      </c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74"/>
    </row>
    <row r="19" spans="1:20" s="175" customFormat="1" ht="43.5" customHeight="1" x14ac:dyDescent="0.2">
      <c r="A19" s="84">
        <v>4</v>
      </c>
      <c r="B19" s="185" t="s">
        <v>33</v>
      </c>
      <c r="C19" s="86" t="s">
        <v>34</v>
      </c>
      <c r="D19" s="186"/>
      <c r="E19" s="187">
        <v>830609.95413760003</v>
      </c>
      <c r="F19" s="187">
        <v>368468.45644658402</v>
      </c>
      <c r="G19" s="187">
        <v>60831.020028167994</v>
      </c>
      <c r="H19" s="187">
        <v>57040.427033720007</v>
      </c>
      <c r="I19" s="187">
        <v>7857.7409804400004</v>
      </c>
      <c r="J19" s="187">
        <v>7051.8328391264004</v>
      </c>
      <c r="K19" s="187">
        <v>13955.867030664002</v>
      </c>
      <c r="L19" s="187">
        <v>5239.8863883600006</v>
      </c>
      <c r="M19" s="187">
        <v>153792.63983167551</v>
      </c>
      <c r="N19" s="187">
        <v>25360.0304412</v>
      </c>
      <c r="O19" s="187">
        <v>33785.045799232001</v>
      </c>
      <c r="P19" s="187">
        <v>29805.704773224639</v>
      </c>
      <c r="Q19" s="187">
        <v>29609.256854692321</v>
      </c>
      <c r="R19" s="187">
        <v>25724.448025951999</v>
      </c>
      <c r="S19" s="174"/>
      <c r="T19" s="188"/>
    </row>
    <row r="20" spans="1:20" s="163" customFormat="1" ht="22.5" customHeight="1" x14ac:dyDescent="0.2">
      <c r="A20" s="176" t="s">
        <v>35</v>
      </c>
      <c r="B20" s="177" t="s">
        <v>215</v>
      </c>
      <c r="C20" s="189" t="s">
        <v>36</v>
      </c>
      <c r="D20" s="190"/>
      <c r="E20" s="191">
        <v>199846.39999999999</v>
      </c>
      <c r="F20" s="191">
        <v>76753.040000000008</v>
      </c>
      <c r="G20" s="191">
        <v>12469.6</v>
      </c>
      <c r="H20" s="191">
        <v>8849.36</v>
      </c>
      <c r="I20" s="191">
        <v>1679.6000000000001</v>
      </c>
      <c r="J20" s="191">
        <v>1602.8480000000002</v>
      </c>
      <c r="K20" s="191">
        <v>6084</v>
      </c>
      <c r="L20" s="191">
        <v>1196</v>
      </c>
      <c r="M20" s="191">
        <v>45873.235199999996</v>
      </c>
      <c r="N20" s="191">
        <v>3931.2000000000003</v>
      </c>
      <c r="O20" s="191">
        <v>5545.28</v>
      </c>
      <c r="P20" s="191">
        <v>6874.7951999999996</v>
      </c>
      <c r="Q20" s="191">
        <v>7138.6224000000011</v>
      </c>
      <c r="R20" s="191">
        <v>4106.1280000000006</v>
      </c>
    </row>
    <row r="21" spans="1:20" s="163" customFormat="1" ht="28.5" customHeight="1" x14ac:dyDescent="0.2">
      <c r="A21" s="192" t="s">
        <v>37</v>
      </c>
      <c r="B21" s="177" t="s">
        <v>216</v>
      </c>
      <c r="C21" s="189" t="s">
        <v>132</v>
      </c>
      <c r="D21" s="193"/>
      <c r="E21" s="194">
        <v>419461.5541376</v>
      </c>
      <c r="F21" s="194">
        <v>193019.41644658401</v>
      </c>
      <c r="G21" s="194">
        <v>48361.420028167995</v>
      </c>
      <c r="H21" s="194">
        <v>43981.147033720008</v>
      </c>
      <c r="I21" s="194">
        <v>6178.14098044</v>
      </c>
      <c r="J21" s="194">
        <v>5448.9848391264004</v>
      </c>
      <c r="K21" s="194">
        <v>7871.8670306640015</v>
      </c>
      <c r="L21" s="194">
        <v>4043.8863883600002</v>
      </c>
      <c r="M21" s="194">
        <v>58212.604631675524</v>
      </c>
      <c r="N21" s="194">
        <v>21428.8304412</v>
      </c>
      <c r="O21" s="194">
        <v>28239.765799231998</v>
      </c>
      <c r="P21" s="194">
        <v>22930.909573224639</v>
      </c>
      <c r="Q21" s="194">
        <v>22470.634454692321</v>
      </c>
      <c r="R21" s="194">
        <v>21618.320025951998</v>
      </c>
    </row>
    <row r="22" spans="1:20" s="163" customFormat="1" ht="28.5" customHeight="1" x14ac:dyDescent="0.2">
      <c r="A22" s="195" t="s">
        <v>92</v>
      </c>
      <c r="B22" s="165" t="s">
        <v>97</v>
      </c>
      <c r="C22" s="189" t="s">
        <v>130</v>
      </c>
      <c r="D22" s="193"/>
      <c r="E22" s="194">
        <v>419461.5541376</v>
      </c>
      <c r="F22" s="194">
        <v>193019.41644658401</v>
      </c>
      <c r="G22" s="194">
        <v>48361.420028167995</v>
      </c>
      <c r="H22" s="194">
        <v>43981.147033720008</v>
      </c>
      <c r="I22" s="194">
        <v>6178.14098044</v>
      </c>
      <c r="J22" s="194">
        <v>5448.9848391264004</v>
      </c>
      <c r="K22" s="194">
        <v>7871.8670306640015</v>
      </c>
      <c r="L22" s="194">
        <v>4043.8863883600002</v>
      </c>
      <c r="M22" s="194">
        <v>58212.604631675524</v>
      </c>
      <c r="N22" s="194">
        <v>21428.8304412</v>
      </c>
      <c r="O22" s="194">
        <v>28239.765799231998</v>
      </c>
      <c r="P22" s="194">
        <v>22930.909573224639</v>
      </c>
      <c r="Q22" s="194">
        <v>22470.634454692321</v>
      </c>
      <c r="R22" s="194">
        <v>21618.320025951998</v>
      </c>
    </row>
    <row r="23" spans="1:20" s="163" customFormat="1" ht="28.5" customHeight="1" x14ac:dyDescent="0.2">
      <c r="A23" s="192" t="s">
        <v>117</v>
      </c>
      <c r="B23" s="165" t="s">
        <v>98</v>
      </c>
      <c r="C23" s="189" t="s">
        <v>131</v>
      </c>
      <c r="D23" s="193"/>
      <c r="E23" s="194">
        <v>0</v>
      </c>
      <c r="F23" s="194">
        <v>0</v>
      </c>
      <c r="G23" s="194">
        <v>0</v>
      </c>
      <c r="H23" s="194">
        <v>0</v>
      </c>
      <c r="I23" s="194">
        <v>0</v>
      </c>
      <c r="J23" s="194">
        <v>0</v>
      </c>
      <c r="K23" s="194">
        <v>0</v>
      </c>
      <c r="L23" s="194">
        <v>0</v>
      </c>
      <c r="M23" s="194">
        <v>0</v>
      </c>
      <c r="N23" s="194">
        <v>0</v>
      </c>
      <c r="O23" s="194">
        <v>0</v>
      </c>
      <c r="P23" s="194">
        <v>0</v>
      </c>
      <c r="Q23" s="194">
        <v>0</v>
      </c>
      <c r="R23" s="194">
        <v>0</v>
      </c>
    </row>
    <row r="24" spans="1:20" s="163" customFormat="1" ht="27.75" customHeight="1" x14ac:dyDescent="0.2">
      <c r="A24" s="176" t="s">
        <v>106</v>
      </c>
      <c r="B24" s="177" t="s">
        <v>217</v>
      </c>
      <c r="C24" s="189" t="s">
        <v>135</v>
      </c>
      <c r="D24" s="190"/>
      <c r="E24" s="191">
        <v>211302</v>
      </c>
      <c r="F24" s="194">
        <v>98696</v>
      </c>
      <c r="G24" s="194">
        <v>0</v>
      </c>
      <c r="H24" s="194">
        <v>4209.92</v>
      </c>
      <c r="I24" s="194">
        <v>0</v>
      </c>
      <c r="J24" s="194">
        <v>0</v>
      </c>
      <c r="K24" s="194">
        <v>0</v>
      </c>
      <c r="L24" s="194">
        <v>0</v>
      </c>
      <c r="M24" s="194">
        <v>49706.8</v>
      </c>
      <c r="N24" s="194">
        <v>0</v>
      </c>
      <c r="O24" s="194">
        <v>0</v>
      </c>
      <c r="P24" s="194">
        <v>0</v>
      </c>
      <c r="Q24" s="194">
        <v>0</v>
      </c>
      <c r="R24" s="194">
        <v>0</v>
      </c>
      <c r="S24" s="162"/>
    </row>
    <row r="25" spans="1:20" s="163" customFormat="1" ht="27.75" customHeight="1" x14ac:dyDescent="0.2">
      <c r="A25" s="176" t="s">
        <v>118</v>
      </c>
      <c r="B25" s="165" t="s">
        <v>97</v>
      </c>
      <c r="C25" s="189" t="s">
        <v>133</v>
      </c>
      <c r="D25" s="190"/>
      <c r="E25" s="191">
        <v>211302</v>
      </c>
      <c r="F25" s="191">
        <v>98696</v>
      </c>
      <c r="G25" s="191">
        <v>0</v>
      </c>
      <c r="H25" s="191">
        <v>4209.92</v>
      </c>
      <c r="I25" s="191">
        <v>0</v>
      </c>
      <c r="J25" s="191">
        <v>0</v>
      </c>
      <c r="K25" s="191">
        <v>0</v>
      </c>
      <c r="L25" s="191">
        <v>0</v>
      </c>
      <c r="M25" s="191">
        <v>49706.8</v>
      </c>
      <c r="N25" s="191">
        <v>0</v>
      </c>
      <c r="O25" s="191">
        <v>0</v>
      </c>
      <c r="P25" s="191">
        <v>0</v>
      </c>
      <c r="Q25" s="191">
        <v>0</v>
      </c>
      <c r="R25" s="191">
        <v>0</v>
      </c>
      <c r="S25" s="162"/>
    </row>
    <row r="26" spans="1:20" s="163" customFormat="1" ht="27.75" customHeight="1" x14ac:dyDescent="0.2">
      <c r="A26" s="180" t="s">
        <v>119</v>
      </c>
      <c r="B26" s="165" t="s">
        <v>98</v>
      </c>
      <c r="C26" s="196" t="s">
        <v>134</v>
      </c>
      <c r="D26" s="197"/>
      <c r="E26" s="198">
        <v>0</v>
      </c>
      <c r="F26" s="199">
        <v>0</v>
      </c>
      <c r="G26" s="199">
        <v>0</v>
      </c>
      <c r="H26" s="199">
        <v>0</v>
      </c>
      <c r="I26" s="199">
        <v>0</v>
      </c>
      <c r="J26" s="199">
        <v>0</v>
      </c>
      <c r="K26" s="199">
        <v>0</v>
      </c>
      <c r="L26" s="199">
        <v>0</v>
      </c>
      <c r="M26" s="199">
        <v>0</v>
      </c>
      <c r="N26" s="199">
        <v>0</v>
      </c>
      <c r="O26" s="199">
        <v>0</v>
      </c>
      <c r="P26" s="199">
        <v>0</v>
      </c>
      <c r="Q26" s="199">
        <v>0</v>
      </c>
      <c r="R26" s="199">
        <v>0</v>
      </c>
      <c r="S26" s="162"/>
    </row>
    <row r="27" spans="1:20" s="175" customFormat="1" ht="30" customHeight="1" x14ac:dyDescent="0.2">
      <c r="A27" s="84">
        <v>5</v>
      </c>
      <c r="B27" s="185" t="s">
        <v>107</v>
      </c>
      <c r="C27" s="287" t="s">
        <v>136</v>
      </c>
      <c r="D27" s="186">
        <v>165</v>
      </c>
      <c r="E27" s="200"/>
      <c r="F27" s="200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174"/>
    </row>
    <row r="28" spans="1:20" s="175" customFormat="1" ht="30" customHeight="1" x14ac:dyDescent="0.2">
      <c r="A28" s="84" t="s">
        <v>108</v>
      </c>
      <c r="B28" s="185" t="s">
        <v>109</v>
      </c>
      <c r="C28" s="288"/>
      <c r="D28" s="186">
        <v>170</v>
      </c>
      <c r="E28" s="200"/>
      <c r="F28" s="200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174"/>
    </row>
    <row r="29" spans="1:20" s="175" customFormat="1" ht="30" customHeight="1" x14ac:dyDescent="0.2">
      <c r="A29" s="84" t="s">
        <v>110</v>
      </c>
      <c r="B29" s="185" t="s">
        <v>111</v>
      </c>
      <c r="C29" s="289"/>
      <c r="D29" s="186">
        <v>204</v>
      </c>
      <c r="E29" s="200"/>
      <c r="F29" s="200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174"/>
    </row>
    <row r="30" spans="1:20" ht="46.9" customHeight="1" x14ac:dyDescent="0.2">
      <c r="A30" s="84">
        <v>6</v>
      </c>
      <c r="B30" s="185" t="s">
        <v>41</v>
      </c>
      <c r="C30" s="202" t="s">
        <v>42</v>
      </c>
      <c r="D30" s="203">
        <v>278443.15789000009</v>
      </c>
      <c r="E30" s="204">
        <v>140204.52630999999</v>
      </c>
      <c r="F30" s="204">
        <v>62255.894740000003</v>
      </c>
      <c r="G30" s="204">
        <v>10278.94737</v>
      </c>
      <c r="H30" s="204">
        <v>9652.6315800000011</v>
      </c>
      <c r="I30" s="204">
        <v>1327.36842</v>
      </c>
      <c r="J30" s="204">
        <v>1190.5263199999999</v>
      </c>
      <c r="K30" s="204">
        <v>2342.1052599999998</v>
      </c>
      <c r="L30" s="204">
        <v>885.26316000000008</v>
      </c>
      <c r="M30" s="204">
        <v>25915.368419999999</v>
      </c>
      <c r="N30" s="204">
        <v>4291.5789500000001</v>
      </c>
      <c r="O30" s="204">
        <v>5715.7894699999997</v>
      </c>
      <c r="P30" s="204">
        <v>5032.6315699999996</v>
      </c>
      <c r="Q30" s="204">
        <v>4997.8947399999997</v>
      </c>
      <c r="R30" s="204">
        <v>4352.6315800000002</v>
      </c>
      <c r="S30" s="147"/>
    </row>
    <row r="31" spans="1:20" ht="33" customHeight="1" x14ac:dyDescent="0.2">
      <c r="A31" s="176" t="s">
        <v>43</v>
      </c>
      <c r="B31" s="165" t="s">
        <v>218</v>
      </c>
      <c r="C31" s="189" t="s">
        <v>44</v>
      </c>
      <c r="D31" s="205">
        <v>63021.767959999997</v>
      </c>
      <c r="E31" s="206">
        <v>32974.656000000003</v>
      </c>
      <c r="F31" s="206">
        <v>12664.2516</v>
      </c>
      <c r="G31" s="206">
        <v>2057.4839999999999</v>
      </c>
      <c r="H31" s="206">
        <v>1460.1443999999999</v>
      </c>
      <c r="I31" s="206">
        <v>277.13400000000001</v>
      </c>
      <c r="J31" s="206">
        <v>264.46992</v>
      </c>
      <c r="K31" s="206">
        <v>1003.86</v>
      </c>
      <c r="L31" s="206">
        <v>197.34</v>
      </c>
      <c r="M31" s="206">
        <v>7569.0838100000001</v>
      </c>
      <c r="N31" s="206">
        <v>648.64800000000002</v>
      </c>
      <c r="O31" s="206">
        <v>914.97119999999995</v>
      </c>
      <c r="P31" s="206">
        <v>1134.34121</v>
      </c>
      <c r="Q31" s="206">
        <v>1177.8726999999999</v>
      </c>
      <c r="R31" s="206">
        <v>677.51112000000001</v>
      </c>
      <c r="S31" s="147"/>
    </row>
    <row r="32" spans="1:20" ht="43.5" customHeight="1" x14ac:dyDescent="0.2">
      <c r="A32" s="207" t="s">
        <v>45</v>
      </c>
      <c r="B32" s="165" t="s">
        <v>219</v>
      </c>
      <c r="C32" s="189" t="s">
        <v>137</v>
      </c>
      <c r="D32" s="205">
        <v>153555.79908000003</v>
      </c>
      <c r="E32" s="206">
        <v>71308.464200000002</v>
      </c>
      <c r="F32" s="206">
        <v>32813.300799999997</v>
      </c>
      <c r="G32" s="206">
        <v>8221.4633699999995</v>
      </c>
      <c r="H32" s="206">
        <v>7476.8007800000005</v>
      </c>
      <c r="I32" s="206">
        <v>1050.23442</v>
      </c>
      <c r="J32" s="206">
        <v>926.05639999999994</v>
      </c>
      <c r="K32" s="206">
        <v>1338.2452599999999</v>
      </c>
      <c r="L32" s="206">
        <v>687.92316000000005</v>
      </c>
      <c r="M32" s="206">
        <v>9896.1286099999998</v>
      </c>
      <c r="N32" s="206">
        <v>3642.9309499999999</v>
      </c>
      <c r="O32" s="206">
        <v>4800.8182699999998</v>
      </c>
      <c r="P32" s="206">
        <v>3898.29036</v>
      </c>
      <c r="Q32" s="206">
        <v>3820.0220400000003</v>
      </c>
      <c r="R32" s="206">
        <v>3675.1204600000001</v>
      </c>
      <c r="S32" s="147"/>
    </row>
    <row r="33" spans="1:20" ht="20.25" customHeight="1" x14ac:dyDescent="0.2">
      <c r="A33" s="176" t="s">
        <v>93</v>
      </c>
      <c r="B33" s="165" t="s">
        <v>97</v>
      </c>
      <c r="C33" s="189" t="s">
        <v>138</v>
      </c>
      <c r="D33" s="208">
        <v>153555.79908000003</v>
      </c>
      <c r="E33" s="206">
        <v>71308.464200000002</v>
      </c>
      <c r="F33" s="206">
        <v>32813.300799999997</v>
      </c>
      <c r="G33" s="206">
        <v>8221.4633699999995</v>
      </c>
      <c r="H33" s="206">
        <v>7476.8007800000005</v>
      </c>
      <c r="I33" s="206">
        <v>1050.23442</v>
      </c>
      <c r="J33" s="206">
        <v>926.05639999999994</v>
      </c>
      <c r="K33" s="206">
        <v>1338.2452599999999</v>
      </c>
      <c r="L33" s="206">
        <v>687.92316000000005</v>
      </c>
      <c r="M33" s="206">
        <v>9896.1286099999998</v>
      </c>
      <c r="N33" s="206">
        <v>3642.9309499999999</v>
      </c>
      <c r="O33" s="206">
        <v>4800.8182699999998</v>
      </c>
      <c r="P33" s="206">
        <v>3898.29036</v>
      </c>
      <c r="Q33" s="206">
        <v>3820.0220400000003</v>
      </c>
      <c r="R33" s="206">
        <v>3675.1204600000001</v>
      </c>
      <c r="S33" s="147"/>
    </row>
    <row r="34" spans="1:20" ht="21.75" customHeight="1" x14ac:dyDescent="0.2">
      <c r="A34" s="176" t="s">
        <v>116</v>
      </c>
      <c r="B34" s="165" t="s">
        <v>98</v>
      </c>
      <c r="C34" s="189" t="s">
        <v>139</v>
      </c>
      <c r="D34" s="208">
        <v>0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  <c r="M34" s="206">
        <v>0</v>
      </c>
      <c r="N34" s="206">
        <v>0</v>
      </c>
      <c r="O34" s="206">
        <v>0</v>
      </c>
      <c r="P34" s="206">
        <v>0</v>
      </c>
      <c r="Q34" s="206">
        <v>0</v>
      </c>
      <c r="R34" s="206">
        <v>0</v>
      </c>
      <c r="S34" s="147"/>
      <c r="T34" s="144"/>
    </row>
    <row r="35" spans="1:20" ht="40.5" customHeight="1" x14ac:dyDescent="0.2">
      <c r="A35" s="209" t="s">
        <v>112</v>
      </c>
      <c r="B35" s="177" t="s">
        <v>220</v>
      </c>
      <c r="C35" s="189" t="s">
        <v>140</v>
      </c>
      <c r="D35" s="205">
        <v>61865.590850000001</v>
      </c>
      <c r="E35" s="210">
        <v>35921.406109999996</v>
      </c>
      <c r="F35" s="210">
        <v>16778.342339999999</v>
      </c>
      <c r="G35" s="210">
        <v>0</v>
      </c>
      <c r="H35" s="210">
        <v>715.68640000000005</v>
      </c>
      <c r="I35" s="210">
        <v>0</v>
      </c>
      <c r="J35" s="210">
        <v>0</v>
      </c>
      <c r="K35" s="210">
        <v>0</v>
      </c>
      <c r="L35" s="210">
        <v>0</v>
      </c>
      <c r="M35" s="210">
        <v>8450.1560000000009</v>
      </c>
      <c r="N35" s="210">
        <v>0</v>
      </c>
      <c r="O35" s="210">
        <v>0</v>
      </c>
      <c r="P35" s="210">
        <v>0</v>
      </c>
      <c r="Q35" s="210">
        <v>0</v>
      </c>
      <c r="R35" s="210">
        <v>0</v>
      </c>
      <c r="S35" s="147"/>
    </row>
    <row r="36" spans="1:20" ht="22.5" customHeight="1" x14ac:dyDescent="0.2">
      <c r="A36" s="209" t="s">
        <v>114</v>
      </c>
      <c r="B36" s="165" t="s">
        <v>97</v>
      </c>
      <c r="C36" s="189" t="s">
        <v>141</v>
      </c>
      <c r="D36" s="208">
        <v>61865.590850000001</v>
      </c>
      <c r="E36" s="206">
        <v>35921.406109999996</v>
      </c>
      <c r="F36" s="206">
        <v>16778.342339999999</v>
      </c>
      <c r="G36" s="206">
        <v>0</v>
      </c>
      <c r="H36" s="206">
        <v>715.68640000000005</v>
      </c>
      <c r="I36" s="206">
        <v>0</v>
      </c>
      <c r="J36" s="206">
        <v>0</v>
      </c>
      <c r="K36" s="206">
        <v>0</v>
      </c>
      <c r="L36" s="206">
        <v>0</v>
      </c>
      <c r="M36" s="206">
        <v>8450.1560000000009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147"/>
    </row>
    <row r="37" spans="1:20" ht="20.25" customHeight="1" x14ac:dyDescent="0.2">
      <c r="A37" s="180" t="s">
        <v>115</v>
      </c>
      <c r="B37" s="211" t="s">
        <v>98</v>
      </c>
      <c r="C37" s="212" t="s">
        <v>142</v>
      </c>
      <c r="D37" s="213">
        <v>0</v>
      </c>
      <c r="E37" s="214">
        <v>0</v>
      </c>
      <c r="F37" s="214">
        <v>0</v>
      </c>
      <c r="G37" s="214">
        <v>0</v>
      </c>
      <c r="H37" s="214">
        <v>0</v>
      </c>
      <c r="I37" s="214">
        <v>0</v>
      </c>
      <c r="J37" s="214">
        <v>0</v>
      </c>
      <c r="K37" s="214">
        <v>0</v>
      </c>
      <c r="L37" s="214">
        <v>0</v>
      </c>
      <c r="M37" s="214">
        <v>0</v>
      </c>
      <c r="N37" s="214">
        <v>0</v>
      </c>
      <c r="O37" s="214">
        <v>0</v>
      </c>
      <c r="P37" s="214">
        <v>0</v>
      </c>
      <c r="Q37" s="214">
        <v>0</v>
      </c>
      <c r="R37" s="214">
        <v>0</v>
      </c>
      <c r="S37" s="147"/>
    </row>
    <row r="38" spans="1:20" s="163" customFormat="1" ht="42" hidden="1" customHeight="1" x14ac:dyDescent="0.2">
      <c r="A38" s="84">
        <v>7</v>
      </c>
      <c r="B38" s="85" t="s">
        <v>120</v>
      </c>
      <c r="C38" s="86" t="s">
        <v>19</v>
      </c>
      <c r="D38" s="160">
        <v>6629</v>
      </c>
      <c r="E38" s="161">
        <v>3342</v>
      </c>
      <c r="F38" s="161">
        <v>1596</v>
      </c>
      <c r="G38" s="161">
        <v>206</v>
      </c>
      <c r="H38" s="161">
        <v>112</v>
      </c>
      <c r="I38" s="161">
        <v>41</v>
      </c>
      <c r="J38" s="161">
        <v>46</v>
      </c>
      <c r="K38" s="161">
        <v>133</v>
      </c>
      <c r="L38" s="161">
        <v>19</v>
      </c>
      <c r="M38" s="161">
        <v>263</v>
      </c>
      <c r="N38" s="161">
        <v>209</v>
      </c>
      <c r="O38" s="161">
        <v>193</v>
      </c>
      <c r="P38" s="161">
        <v>127</v>
      </c>
      <c r="Q38" s="161">
        <v>179</v>
      </c>
      <c r="R38" s="161">
        <v>163</v>
      </c>
      <c r="S38" s="162"/>
    </row>
    <row r="39" spans="1:20" s="163" customFormat="1" ht="23.25" hidden="1" customHeight="1" x14ac:dyDescent="0.2">
      <c r="A39" s="164" t="s">
        <v>20</v>
      </c>
      <c r="B39" s="165" t="s">
        <v>21</v>
      </c>
      <c r="C39" s="215" t="s">
        <v>99</v>
      </c>
      <c r="D39" s="160">
        <v>0</v>
      </c>
      <c r="E39" s="167"/>
      <c r="F39" s="167"/>
      <c r="G39" s="168"/>
      <c r="H39" s="168"/>
      <c r="I39" s="168"/>
      <c r="J39" s="168"/>
      <c r="K39" s="168">
        <v>0</v>
      </c>
      <c r="L39" s="168"/>
      <c r="M39" s="168"/>
      <c r="N39" s="168"/>
      <c r="O39" s="168">
        <v>0</v>
      </c>
      <c r="P39" s="168"/>
      <c r="Q39" s="168"/>
      <c r="R39" s="168">
        <v>0</v>
      </c>
      <c r="S39" s="162"/>
    </row>
    <row r="40" spans="1:20" s="163" customFormat="1" ht="23.25" hidden="1" customHeight="1" x14ac:dyDescent="0.2">
      <c r="A40" s="164"/>
      <c r="B40" s="165" t="s">
        <v>125</v>
      </c>
      <c r="C40" s="291" t="s">
        <v>99</v>
      </c>
      <c r="D40" s="166"/>
      <c r="E40" s="167"/>
      <c r="F40" s="167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2"/>
    </row>
    <row r="41" spans="1:20" s="163" customFormat="1" ht="30.75" hidden="1" customHeight="1" x14ac:dyDescent="0.2">
      <c r="A41" s="164" t="s">
        <v>143</v>
      </c>
      <c r="B41" s="165" t="s">
        <v>121</v>
      </c>
      <c r="C41" s="292"/>
      <c r="D41" s="166">
        <v>4685</v>
      </c>
      <c r="E41" s="168">
        <v>2482</v>
      </c>
      <c r="F41" s="167">
        <v>1156</v>
      </c>
      <c r="G41" s="168">
        <v>198</v>
      </c>
      <c r="H41" s="168">
        <v>47</v>
      </c>
      <c r="I41" s="168">
        <v>41</v>
      </c>
      <c r="J41" s="168">
        <v>37</v>
      </c>
      <c r="K41" s="168">
        <v>133</v>
      </c>
      <c r="L41" s="168">
        <v>0</v>
      </c>
      <c r="M41" s="168">
        <v>2</v>
      </c>
      <c r="N41" s="168">
        <v>88</v>
      </c>
      <c r="O41" s="168">
        <v>145</v>
      </c>
      <c r="P41" s="168">
        <v>115</v>
      </c>
      <c r="Q41" s="168">
        <v>78</v>
      </c>
      <c r="R41" s="168">
        <v>163</v>
      </c>
      <c r="S41" s="162"/>
    </row>
    <row r="42" spans="1:20" s="163" customFormat="1" ht="23.25" hidden="1" customHeight="1" x14ac:dyDescent="0.2">
      <c r="A42" s="164" t="s">
        <v>144</v>
      </c>
      <c r="B42" s="165" t="s">
        <v>123</v>
      </c>
      <c r="C42" s="292"/>
      <c r="D42" s="166">
        <v>996</v>
      </c>
      <c r="E42" s="167">
        <v>374</v>
      </c>
      <c r="F42" s="167">
        <v>150</v>
      </c>
      <c r="G42" s="168">
        <v>8</v>
      </c>
      <c r="H42" s="168">
        <v>56</v>
      </c>
      <c r="I42" s="168">
        <v>0</v>
      </c>
      <c r="J42" s="168">
        <v>9</v>
      </c>
      <c r="K42" s="168">
        <v>0</v>
      </c>
      <c r="L42" s="168">
        <v>19</v>
      </c>
      <c r="M42" s="168">
        <v>132</v>
      </c>
      <c r="N42" s="168">
        <v>121</v>
      </c>
      <c r="O42" s="168">
        <v>14</v>
      </c>
      <c r="P42" s="168">
        <v>12</v>
      </c>
      <c r="Q42" s="168">
        <v>101</v>
      </c>
      <c r="R42" s="168">
        <v>0</v>
      </c>
      <c r="S42" s="162"/>
    </row>
    <row r="43" spans="1:20" s="163" customFormat="1" ht="30" hidden="1" customHeight="1" x14ac:dyDescent="0.2">
      <c r="A43" s="164" t="s">
        <v>145</v>
      </c>
      <c r="B43" s="165" t="s">
        <v>122</v>
      </c>
      <c r="C43" s="292"/>
      <c r="D43" s="166">
        <v>388</v>
      </c>
      <c r="E43" s="167">
        <v>197</v>
      </c>
      <c r="F43" s="167">
        <v>171</v>
      </c>
      <c r="G43" s="167">
        <v>0</v>
      </c>
      <c r="H43" s="167">
        <v>9</v>
      </c>
      <c r="I43" s="167">
        <v>0</v>
      </c>
      <c r="J43" s="167">
        <v>0</v>
      </c>
      <c r="K43" s="167">
        <v>0</v>
      </c>
      <c r="L43" s="167">
        <v>0</v>
      </c>
      <c r="M43" s="167">
        <v>11</v>
      </c>
      <c r="N43" s="167">
        <v>0</v>
      </c>
      <c r="O43" s="167">
        <v>0</v>
      </c>
      <c r="P43" s="167">
        <v>0</v>
      </c>
      <c r="Q43" s="167">
        <v>0</v>
      </c>
      <c r="R43" s="167">
        <v>0</v>
      </c>
      <c r="S43" s="162"/>
    </row>
    <row r="44" spans="1:20" s="163" customFormat="1" ht="23.25" hidden="1" customHeight="1" x14ac:dyDescent="0.2">
      <c r="A44" s="164" t="s">
        <v>146</v>
      </c>
      <c r="B44" s="165" t="s">
        <v>124</v>
      </c>
      <c r="C44" s="293"/>
      <c r="D44" s="166">
        <v>560</v>
      </c>
      <c r="E44" s="167">
        <v>289</v>
      </c>
      <c r="F44" s="167">
        <v>119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118</v>
      </c>
      <c r="N44" s="168">
        <v>0</v>
      </c>
      <c r="O44" s="168">
        <v>34</v>
      </c>
      <c r="P44" s="168">
        <v>0</v>
      </c>
      <c r="Q44" s="168">
        <v>0</v>
      </c>
      <c r="R44" s="168">
        <v>0</v>
      </c>
      <c r="S44" s="162"/>
    </row>
    <row r="45" spans="1:20" s="175" customFormat="1" ht="33" hidden="1" customHeight="1" x14ac:dyDescent="0.2">
      <c r="A45" s="84">
        <v>8</v>
      </c>
      <c r="B45" s="170" t="s">
        <v>100</v>
      </c>
      <c r="C45" s="171"/>
      <c r="D45" s="172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2"/>
      <c r="R45" s="172"/>
      <c r="S45" s="174"/>
    </row>
    <row r="46" spans="1:20" s="175" customFormat="1" ht="24" hidden="1" customHeight="1" x14ac:dyDescent="0.2">
      <c r="A46" s="164" t="s">
        <v>26</v>
      </c>
      <c r="B46" s="165" t="s">
        <v>27</v>
      </c>
      <c r="C46" s="216" t="s">
        <v>99</v>
      </c>
      <c r="D46" s="217"/>
      <c r="E46" s="218">
        <v>67.22</v>
      </c>
      <c r="F46" s="218">
        <v>55.5</v>
      </c>
      <c r="G46" s="218">
        <v>85.5</v>
      </c>
      <c r="H46" s="218">
        <v>87.5</v>
      </c>
      <c r="I46" s="218">
        <v>75.5</v>
      </c>
      <c r="J46" s="218">
        <v>77.739999999999995</v>
      </c>
      <c r="K46" s="218">
        <v>0</v>
      </c>
      <c r="L46" s="218">
        <v>100</v>
      </c>
      <c r="M46" s="218">
        <v>69.34</v>
      </c>
      <c r="N46" s="218">
        <v>77</v>
      </c>
      <c r="O46" s="218">
        <v>73</v>
      </c>
      <c r="P46" s="218">
        <v>113.4</v>
      </c>
      <c r="Q46" s="218">
        <v>105.89</v>
      </c>
      <c r="R46" s="218">
        <v>106.24</v>
      </c>
      <c r="S46" s="174"/>
    </row>
    <row r="47" spans="1:20" s="175" customFormat="1" ht="21.75" hidden="1" customHeight="1" x14ac:dyDescent="0.2">
      <c r="A47" s="176" t="s">
        <v>91</v>
      </c>
      <c r="B47" s="177" t="s">
        <v>103</v>
      </c>
      <c r="C47" s="292" t="s">
        <v>99</v>
      </c>
      <c r="D47" s="219">
        <v>95.244285714285724</v>
      </c>
      <c r="E47" s="139">
        <v>69</v>
      </c>
      <c r="F47" s="139">
        <v>85</v>
      </c>
      <c r="G47" s="139">
        <v>90</v>
      </c>
      <c r="H47" s="139">
        <v>122</v>
      </c>
      <c r="I47" s="139">
        <v>90</v>
      </c>
      <c r="J47" s="139">
        <v>73.760000000000005</v>
      </c>
      <c r="K47" s="139">
        <v>61</v>
      </c>
      <c r="L47" s="139">
        <v>115</v>
      </c>
      <c r="M47" s="139">
        <v>100.08</v>
      </c>
      <c r="N47" s="139">
        <v>85</v>
      </c>
      <c r="O47" s="139">
        <v>115</v>
      </c>
      <c r="P47" s="139">
        <v>114.39</v>
      </c>
      <c r="Q47" s="139">
        <v>109.29</v>
      </c>
      <c r="R47" s="139">
        <v>103.9</v>
      </c>
      <c r="S47" s="174"/>
    </row>
    <row r="48" spans="1:20" s="175" customFormat="1" ht="26.25" hidden="1" customHeight="1" x14ac:dyDescent="0.2">
      <c r="A48" s="176" t="s">
        <v>147</v>
      </c>
      <c r="B48" s="177" t="s">
        <v>104</v>
      </c>
      <c r="C48" s="292"/>
      <c r="D48" s="219">
        <v>146.00500000000002</v>
      </c>
      <c r="E48" s="139">
        <v>104</v>
      </c>
      <c r="F48" s="139">
        <v>118</v>
      </c>
      <c r="G48" s="139">
        <v>126</v>
      </c>
      <c r="H48" s="139">
        <v>177</v>
      </c>
      <c r="I48" s="139">
        <v>155</v>
      </c>
      <c r="J48" s="139">
        <v>129.09</v>
      </c>
      <c r="K48" s="139">
        <v>112</v>
      </c>
      <c r="L48" s="139">
        <v>200</v>
      </c>
      <c r="M48" s="139">
        <v>140.11000000000001</v>
      </c>
      <c r="N48" s="139">
        <v>126</v>
      </c>
      <c r="O48" s="139">
        <v>160</v>
      </c>
      <c r="P48" s="139">
        <v>160.15</v>
      </c>
      <c r="Q48" s="139">
        <v>191.26</v>
      </c>
      <c r="R48" s="139">
        <v>145.46</v>
      </c>
      <c r="S48" s="179"/>
    </row>
    <row r="49" spans="1:20" s="175" customFormat="1" ht="26.25" hidden="1" customHeight="1" x14ac:dyDescent="0.2">
      <c r="A49" s="180" t="s">
        <v>148</v>
      </c>
      <c r="B49" s="181" t="s">
        <v>105</v>
      </c>
      <c r="C49" s="293"/>
      <c r="D49" s="219">
        <v>57.357692307692304</v>
      </c>
      <c r="E49" s="140">
        <v>55</v>
      </c>
      <c r="F49" s="140">
        <v>48</v>
      </c>
      <c r="G49" s="140">
        <v>40</v>
      </c>
      <c r="H49" s="140">
        <v>67</v>
      </c>
      <c r="I49" s="140">
        <v>55</v>
      </c>
      <c r="J49" s="140">
        <v>55.32</v>
      </c>
      <c r="K49" s="140">
        <v>51</v>
      </c>
      <c r="L49" s="140"/>
      <c r="M49" s="140">
        <v>60.05</v>
      </c>
      <c r="N49" s="140">
        <v>70</v>
      </c>
      <c r="O49" s="140">
        <v>75</v>
      </c>
      <c r="P49" s="140">
        <v>45.76</v>
      </c>
      <c r="Q49" s="140">
        <v>81.97</v>
      </c>
      <c r="R49" s="140">
        <v>41.55</v>
      </c>
      <c r="S49" s="179"/>
    </row>
    <row r="50" spans="1:20" s="175" customFormat="1" ht="55.5" hidden="1" customHeight="1" x14ac:dyDescent="0.2">
      <c r="A50" s="84">
        <v>9</v>
      </c>
      <c r="B50" s="85" t="s">
        <v>87</v>
      </c>
      <c r="C50" s="86" t="s">
        <v>32</v>
      </c>
      <c r="D50" s="183">
        <v>1.04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74"/>
    </row>
    <row r="51" spans="1:20" s="175" customFormat="1" ht="43.5" hidden="1" customHeight="1" x14ac:dyDescent="0.2">
      <c r="A51" s="84">
        <v>10</v>
      </c>
      <c r="B51" s="185" t="s">
        <v>33</v>
      </c>
      <c r="C51" s="86" t="s">
        <v>149</v>
      </c>
      <c r="D51" s="186"/>
      <c r="E51" s="187">
        <v>492811.28</v>
      </c>
      <c r="F51" s="187">
        <v>247573.04</v>
      </c>
      <c r="G51" s="187">
        <v>35231.040000000001</v>
      </c>
      <c r="H51" s="187">
        <v>24004.240000000002</v>
      </c>
      <c r="I51" s="187">
        <v>8954.4</v>
      </c>
      <c r="J51" s="187">
        <v>8304.3791999999994</v>
      </c>
      <c r="K51" s="187">
        <v>22546.16</v>
      </c>
      <c r="L51" s="187">
        <v>3952</v>
      </c>
      <c r="M51" s="187">
        <v>28851.856800000001</v>
      </c>
      <c r="N51" s="187">
        <v>33793.760000000002</v>
      </c>
      <c r="O51" s="187">
        <v>40419.599999999999</v>
      </c>
      <c r="P51" s="187">
        <v>26625.507999999998</v>
      </c>
      <c r="Q51" s="187">
        <v>42254.368000000002</v>
      </c>
      <c r="R51" s="187">
        <v>31701.9352</v>
      </c>
      <c r="S51" s="174"/>
      <c r="T51" s="188"/>
    </row>
    <row r="52" spans="1:20" s="163" customFormat="1" ht="22.5" hidden="1" customHeight="1" x14ac:dyDescent="0.2">
      <c r="A52" s="164" t="s">
        <v>35</v>
      </c>
      <c r="B52" s="165" t="s">
        <v>21</v>
      </c>
      <c r="C52" s="215" t="s">
        <v>36</v>
      </c>
      <c r="D52" s="220"/>
      <c r="E52" s="194">
        <v>0</v>
      </c>
      <c r="F52" s="194">
        <v>0</v>
      </c>
      <c r="G52" s="194">
        <v>0</v>
      </c>
      <c r="H52" s="194">
        <v>0</v>
      </c>
      <c r="I52" s="194">
        <v>0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  <c r="O52" s="194">
        <v>0</v>
      </c>
      <c r="P52" s="194">
        <v>0</v>
      </c>
      <c r="Q52" s="194">
        <v>0</v>
      </c>
      <c r="R52" s="194">
        <v>0</v>
      </c>
      <c r="S52" s="162"/>
    </row>
    <row r="53" spans="1:20" s="163" customFormat="1" ht="30.75" hidden="1" customHeight="1" x14ac:dyDescent="0.2">
      <c r="A53" s="164" t="s">
        <v>54</v>
      </c>
      <c r="B53" s="165" t="s">
        <v>121</v>
      </c>
      <c r="C53" s="215" t="s">
        <v>151</v>
      </c>
      <c r="D53" s="166"/>
      <c r="E53" s="167">
        <v>410423.52</v>
      </c>
      <c r="F53" s="167">
        <v>199571.84</v>
      </c>
      <c r="G53" s="167">
        <v>34182.720000000001</v>
      </c>
      <c r="H53" s="167">
        <v>11926.720000000001</v>
      </c>
      <c r="I53" s="167">
        <v>8954.4</v>
      </c>
      <c r="J53" s="167">
        <v>7096.0968000000003</v>
      </c>
      <c r="K53" s="167">
        <v>22546.16</v>
      </c>
      <c r="L53" s="167">
        <v>0</v>
      </c>
      <c r="M53" s="167">
        <v>416.33280000000008</v>
      </c>
      <c r="N53" s="167">
        <v>17937.920000000002</v>
      </c>
      <c r="O53" s="167">
        <v>35438</v>
      </c>
      <c r="P53" s="167">
        <v>24626.835999999999</v>
      </c>
      <c r="Q53" s="167">
        <v>22164.417600000004</v>
      </c>
      <c r="R53" s="167">
        <v>31701.9352</v>
      </c>
      <c r="S53" s="162"/>
    </row>
    <row r="54" spans="1:20" s="163" customFormat="1" ht="23.25" hidden="1" customHeight="1" x14ac:dyDescent="0.2">
      <c r="A54" s="164" t="s">
        <v>56</v>
      </c>
      <c r="B54" s="165" t="s">
        <v>123</v>
      </c>
      <c r="C54" s="215" t="s">
        <v>150</v>
      </c>
      <c r="D54" s="166"/>
      <c r="E54" s="167">
        <v>40451.840000000004</v>
      </c>
      <c r="F54" s="167">
        <v>18408</v>
      </c>
      <c r="G54" s="167">
        <v>1048.32</v>
      </c>
      <c r="H54" s="167">
        <v>10308.48</v>
      </c>
      <c r="I54" s="167">
        <v>0</v>
      </c>
      <c r="J54" s="167">
        <v>1208.2824000000001</v>
      </c>
      <c r="K54" s="167">
        <v>0</v>
      </c>
      <c r="L54" s="167">
        <v>3952</v>
      </c>
      <c r="M54" s="167">
        <v>19234.300800000001</v>
      </c>
      <c r="N54" s="167">
        <v>15855.84</v>
      </c>
      <c r="O54" s="167">
        <v>2329.6</v>
      </c>
      <c r="P54" s="167">
        <v>1998.6720000000003</v>
      </c>
      <c r="Q54" s="167">
        <v>20089.950399999998</v>
      </c>
      <c r="R54" s="167">
        <v>0</v>
      </c>
      <c r="S54" s="162"/>
    </row>
    <row r="55" spans="1:20" s="163" customFormat="1" ht="30" hidden="1" customHeight="1" x14ac:dyDescent="0.2">
      <c r="A55" s="164" t="s">
        <v>58</v>
      </c>
      <c r="B55" s="165" t="s">
        <v>122</v>
      </c>
      <c r="C55" s="215" t="s">
        <v>152</v>
      </c>
      <c r="D55" s="166"/>
      <c r="E55" s="167">
        <v>25405.120000000003</v>
      </c>
      <c r="F55" s="167">
        <v>23652.720000000001</v>
      </c>
      <c r="G55" s="167">
        <v>0</v>
      </c>
      <c r="H55" s="167">
        <v>1769.04</v>
      </c>
      <c r="I55" s="167">
        <v>0</v>
      </c>
      <c r="J55" s="167">
        <v>0</v>
      </c>
      <c r="K55" s="167">
        <v>0</v>
      </c>
      <c r="L55" s="167">
        <v>0</v>
      </c>
      <c r="M55" s="167">
        <v>1831.8871999999999</v>
      </c>
      <c r="N55" s="167">
        <v>0</v>
      </c>
      <c r="O55" s="167">
        <v>0</v>
      </c>
      <c r="P55" s="167">
        <v>0</v>
      </c>
      <c r="Q55" s="167">
        <v>0</v>
      </c>
      <c r="R55" s="167">
        <v>0</v>
      </c>
      <c r="S55" s="162"/>
    </row>
    <row r="56" spans="1:20" s="163" customFormat="1" ht="23.25" hidden="1" customHeight="1" x14ac:dyDescent="0.2">
      <c r="A56" s="164" t="s">
        <v>60</v>
      </c>
      <c r="B56" s="165" t="s">
        <v>124</v>
      </c>
      <c r="C56" s="215" t="s">
        <v>153</v>
      </c>
      <c r="D56" s="166"/>
      <c r="E56" s="167">
        <v>16530.8</v>
      </c>
      <c r="F56" s="167">
        <v>5940.4800000000005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67">
        <v>0</v>
      </c>
      <c r="M56" s="167">
        <v>7369.3360000000002</v>
      </c>
      <c r="N56" s="167">
        <v>0</v>
      </c>
      <c r="O56" s="167">
        <v>2652</v>
      </c>
      <c r="P56" s="167">
        <v>0</v>
      </c>
      <c r="Q56" s="167">
        <v>0</v>
      </c>
      <c r="R56" s="167">
        <v>0</v>
      </c>
      <c r="S56" s="162"/>
    </row>
    <row r="57" spans="1:20" s="175" customFormat="1" ht="52.5" hidden="1" customHeight="1" x14ac:dyDescent="0.2">
      <c r="A57" s="84">
        <v>11</v>
      </c>
      <c r="B57" s="185" t="s">
        <v>107</v>
      </c>
      <c r="C57" s="221" t="s">
        <v>40</v>
      </c>
      <c r="D57" s="186">
        <v>190</v>
      </c>
      <c r="E57" s="200"/>
      <c r="F57" s="200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174"/>
    </row>
    <row r="58" spans="1:20" ht="46.9" hidden="1" customHeight="1" x14ac:dyDescent="0.2">
      <c r="A58" s="84">
        <v>12</v>
      </c>
      <c r="B58" s="185" t="s">
        <v>41</v>
      </c>
      <c r="C58" s="202" t="s">
        <v>154</v>
      </c>
      <c r="D58" s="222">
        <v>198936</v>
      </c>
      <c r="E58" s="223">
        <v>93634</v>
      </c>
      <c r="F58" s="223">
        <v>47040</v>
      </c>
      <c r="G58" s="223">
        <v>6694</v>
      </c>
      <c r="H58" s="223">
        <v>4561</v>
      </c>
      <c r="I58" s="223">
        <v>1701</v>
      </c>
      <c r="J58" s="223">
        <v>1578</v>
      </c>
      <c r="K58" s="223">
        <v>4284</v>
      </c>
      <c r="L58" s="223">
        <v>751</v>
      </c>
      <c r="M58" s="223">
        <v>5482</v>
      </c>
      <c r="N58" s="223">
        <v>6421</v>
      </c>
      <c r="O58" s="223">
        <v>7680</v>
      </c>
      <c r="P58" s="223">
        <v>5059</v>
      </c>
      <c r="Q58" s="223">
        <v>8028</v>
      </c>
      <c r="R58" s="223">
        <v>6023</v>
      </c>
      <c r="S58" s="147"/>
    </row>
    <row r="59" spans="1:20" ht="27.75" hidden="1" customHeight="1" x14ac:dyDescent="0.2">
      <c r="A59" s="164" t="s">
        <v>66</v>
      </c>
      <c r="B59" s="165" t="s">
        <v>121</v>
      </c>
      <c r="C59" s="189" t="s">
        <v>155</v>
      </c>
      <c r="D59" s="224">
        <v>157126</v>
      </c>
      <c r="E59" s="225">
        <v>77980</v>
      </c>
      <c r="F59" s="226">
        <v>37919</v>
      </c>
      <c r="G59" s="226">
        <v>6495</v>
      </c>
      <c r="H59" s="226">
        <v>2266</v>
      </c>
      <c r="I59" s="226">
        <v>1701</v>
      </c>
      <c r="J59" s="226">
        <v>1348</v>
      </c>
      <c r="K59" s="226">
        <v>4284</v>
      </c>
      <c r="L59" s="226">
        <v>0</v>
      </c>
      <c r="M59" s="226">
        <v>79</v>
      </c>
      <c r="N59" s="226">
        <v>3408</v>
      </c>
      <c r="O59" s="226">
        <v>6733</v>
      </c>
      <c r="P59" s="226">
        <v>4679</v>
      </c>
      <c r="Q59" s="226">
        <v>4211</v>
      </c>
      <c r="R59" s="226">
        <v>6023</v>
      </c>
      <c r="S59" s="147"/>
    </row>
    <row r="60" spans="1:20" ht="43.5" hidden="1" customHeight="1" x14ac:dyDescent="0.2">
      <c r="A60" s="164" t="s">
        <v>68</v>
      </c>
      <c r="B60" s="165" t="s">
        <v>123</v>
      </c>
      <c r="C60" s="189" t="s">
        <v>156</v>
      </c>
      <c r="D60" s="224">
        <v>25631</v>
      </c>
      <c r="E60" s="225">
        <v>7686</v>
      </c>
      <c r="F60" s="226">
        <v>3498</v>
      </c>
      <c r="G60" s="226">
        <v>199</v>
      </c>
      <c r="H60" s="226">
        <v>1959</v>
      </c>
      <c r="I60" s="226">
        <v>0</v>
      </c>
      <c r="J60" s="226">
        <v>230</v>
      </c>
      <c r="K60" s="226">
        <v>0</v>
      </c>
      <c r="L60" s="226">
        <v>751</v>
      </c>
      <c r="M60" s="226">
        <v>3655</v>
      </c>
      <c r="N60" s="226">
        <v>3013</v>
      </c>
      <c r="O60" s="226">
        <v>443</v>
      </c>
      <c r="P60" s="226">
        <v>380</v>
      </c>
      <c r="Q60" s="226">
        <v>3817</v>
      </c>
      <c r="R60" s="226">
        <v>0</v>
      </c>
      <c r="S60" s="147"/>
    </row>
    <row r="61" spans="1:20" ht="20.25" hidden="1" customHeight="1" x14ac:dyDescent="0.2">
      <c r="A61" s="164" t="s">
        <v>70</v>
      </c>
      <c r="B61" s="165" t="s">
        <v>122</v>
      </c>
      <c r="C61" s="189" t="s">
        <v>157</v>
      </c>
      <c r="D61" s="224">
        <v>10005</v>
      </c>
      <c r="E61" s="225">
        <v>4827</v>
      </c>
      <c r="F61" s="226">
        <v>4494</v>
      </c>
      <c r="G61" s="226">
        <v>0</v>
      </c>
      <c r="H61" s="226">
        <v>336</v>
      </c>
      <c r="I61" s="226">
        <v>0</v>
      </c>
      <c r="J61" s="226">
        <v>0</v>
      </c>
      <c r="K61" s="226">
        <v>0</v>
      </c>
      <c r="L61" s="226">
        <v>0</v>
      </c>
      <c r="M61" s="226">
        <v>348</v>
      </c>
      <c r="N61" s="226">
        <v>0</v>
      </c>
      <c r="O61" s="226">
        <v>0</v>
      </c>
      <c r="P61" s="226">
        <v>0</v>
      </c>
      <c r="Q61" s="226">
        <v>0</v>
      </c>
      <c r="R61" s="226">
        <v>0</v>
      </c>
      <c r="S61" s="147"/>
    </row>
    <row r="62" spans="1:20" ht="15.75" hidden="1" customHeight="1" x14ac:dyDescent="0.2">
      <c r="A62" s="164" t="s">
        <v>72</v>
      </c>
      <c r="B62" s="165" t="s">
        <v>124</v>
      </c>
      <c r="C62" s="189" t="s">
        <v>158</v>
      </c>
      <c r="D62" s="224">
        <v>6174</v>
      </c>
      <c r="E62" s="225">
        <v>3141</v>
      </c>
      <c r="F62" s="226">
        <v>1129</v>
      </c>
      <c r="G62" s="226">
        <v>0</v>
      </c>
      <c r="H62" s="226">
        <v>0</v>
      </c>
      <c r="I62" s="226">
        <v>0</v>
      </c>
      <c r="J62" s="226">
        <v>0</v>
      </c>
      <c r="K62" s="226">
        <v>0</v>
      </c>
      <c r="L62" s="226">
        <v>0</v>
      </c>
      <c r="M62" s="226">
        <v>1400</v>
      </c>
      <c r="N62" s="226">
        <v>0</v>
      </c>
      <c r="O62" s="226">
        <v>504</v>
      </c>
      <c r="P62" s="226">
        <v>0</v>
      </c>
      <c r="Q62" s="226">
        <v>0</v>
      </c>
      <c r="R62" s="226">
        <v>0</v>
      </c>
      <c r="S62" s="147"/>
      <c r="T62" s="144"/>
    </row>
    <row r="63" spans="1:20" s="163" customFormat="1" ht="42" hidden="1" customHeight="1" x14ac:dyDescent="0.2">
      <c r="A63" s="84">
        <v>13</v>
      </c>
      <c r="B63" s="85" t="s">
        <v>18</v>
      </c>
      <c r="C63" s="86" t="s">
        <v>160</v>
      </c>
      <c r="D63" s="160">
        <v>5895</v>
      </c>
      <c r="E63" s="161">
        <v>2626</v>
      </c>
      <c r="F63" s="161">
        <v>1207</v>
      </c>
      <c r="G63" s="160">
        <v>276</v>
      </c>
      <c r="H63" s="160">
        <v>119</v>
      </c>
      <c r="I63" s="160">
        <v>51</v>
      </c>
      <c r="J63" s="160">
        <v>64</v>
      </c>
      <c r="K63" s="160">
        <v>169</v>
      </c>
      <c r="L63" s="160">
        <v>42</v>
      </c>
      <c r="M63" s="160">
        <v>324</v>
      </c>
      <c r="N63" s="160">
        <v>161</v>
      </c>
      <c r="O63" s="160">
        <v>287</v>
      </c>
      <c r="P63" s="160">
        <v>185</v>
      </c>
      <c r="Q63" s="160">
        <v>165</v>
      </c>
      <c r="R63" s="160">
        <v>219</v>
      </c>
      <c r="S63" s="162"/>
    </row>
    <row r="64" spans="1:20" s="163" customFormat="1" ht="23.25" hidden="1" customHeight="1" x14ac:dyDescent="0.2">
      <c r="A64" s="164" t="s">
        <v>20</v>
      </c>
      <c r="B64" s="165" t="s">
        <v>21</v>
      </c>
      <c r="C64" s="282" t="s">
        <v>99</v>
      </c>
      <c r="D64" s="166">
        <v>0</v>
      </c>
      <c r="E64" s="167"/>
      <c r="F64" s="167"/>
      <c r="G64" s="168"/>
      <c r="H64" s="168"/>
      <c r="I64" s="168"/>
      <c r="J64" s="168"/>
      <c r="K64" s="168">
        <v>0</v>
      </c>
      <c r="L64" s="168"/>
      <c r="M64" s="168"/>
      <c r="N64" s="168"/>
      <c r="O64" s="168">
        <v>0</v>
      </c>
      <c r="P64" s="168"/>
      <c r="Q64" s="168"/>
      <c r="R64" s="168">
        <v>0</v>
      </c>
      <c r="S64" s="162"/>
    </row>
    <row r="65" spans="1:20" s="163" customFormat="1" ht="23.25" hidden="1" customHeight="1" x14ac:dyDescent="0.2">
      <c r="A65" s="164"/>
      <c r="B65" s="165" t="s">
        <v>94</v>
      </c>
      <c r="C65" s="282"/>
      <c r="D65" s="166"/>
      <c r="E65" s="167"/>
      <c r="F65" s="167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2"/>
    </row>
    <row r="66" spans="1:20" s="163" customFormat="1" ht="30" hidden="1" customHeight="1" x14ac:dyDescent="0.2">
      <c r="A66" s="176" t="s">
        <v>90</v>
      </c>
      <c r="B66" s="177" t="s">
        <v>23</v>
      </c>
      <c r="C66" s="283"/>
      <c r="D66" s="227">
        <v>4960</v>
      </c>
      <c r="E66" s="228">
        <v>2498</v>
      </c>
      <c r="F66" s="228">
        <v>1008</v>
      </c>
      <c r="G66" s="228">
        <v>238</v>
      </c>
      <c r="H66" s="228">
        <v>111</v>
      </c>
      <c r="I66" s="228">
        <v>32</v>
      </c>
      <c r="J66" s="228">
        <v>33</v>
      </c>
      <c r="K66" s="228">
        <v>169</v>
      </c>
      <c r="L66" s="228">
        <v>42</v>
      </c>
      <c r="M66" s="228">
        <v>324</v>
      </c>
      <c r="N66" s="228">
        <v>161</v>
      </c>
      <c r="O66" s="228">
        <v>139</v>
      </c>
      <c r="P66" s="228">
        <v>143</v>
      </c>
      <c r="Q66" s="228">
        <v>0</v>
      </c>
      <c r="R66" s="228">
        <v>62</v>
      </c>
      <c r="S66" s="162"/>
    </row>
    <row r="67" spans="1:20" s="163" customFormat="1" ht="33.75" hidden="1" customHeight="1" x14ac:dyDescent="0.2">
      <c r="A67" s="180" t="s">
        <v>159</v>
      </c>
      <c r="B67" s="177" t="s">
        <v>24</v>
      </c>
      <c r="C67" s="290"/>
      <c r="D67" s="87">
        <v>935</v>
      </c>
      <c r="E67" s="229">
        <v>128</v>
      </c>
      <c r="F67" s="229">
        <v>199</v>
      </c>
      <c r="G67" s="229">
        <v>38</v>
      </c>
      <c r="H67" s="229">
        <v>8</v>
      </c>
      <c r="I67" s="229">
        <v>19</v>
      </c>
      <c r="J67" s="229">
        <v>31</v>
      </c>
      <c r="K67" s="229">
        <v>0</v>
      </c>
      <c r="L67" s="229">
        <v>0</v>
      </c>
      <c r="M67" s="229">
        <v>0</v>
      </c>
      <c r="N67" s="229">
        <v>0</v>
      </c>
      <c r="O67" s="229">
        <v>148</v>
      </c>
      <c r="P67" s="229">
        <v>42</v>
      </c>
      <c r="Q67" s="229">
        <v>165</v>
      </c>
      <c r="R67" s="229">
        <v>157</v>
      </c>
      <c r="S67" s="162"/>
    </row>
    <row r="68" spans="1:20" s="175" customFormat="1" ht="33" hidden="1" customHeight="1" x14ac:dyDescent="0.2">
      <c r="A68" s="84">
        <v>14</v>
      </c>
      <c r="B68" s="170" t="s">
        <v>100</v>
      </c>
      <c r="C68" s="171"/>
      <c r="D68" s="172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2"/>
      <c r="R68" s="172"/>
      <c r="S68" s="174"/>
    </row>
    <row r="69" spans="1:20" s="175" customFormat="1" ht="24" hidden="1" customHeight="1" x14ac:dyDescent="0.2">
      <c r="A69" s="164" t="s">
        <v>26</v>
      </c>
      <c r="B69" s="165" t="s">
        <v>27</v>
      </c>
      <c r="C69" s="282" t="s">
        <v>161</v>
      </c>
      <c r="D69" s="217"/>
      <c r="E69" s="218">
        <v>67.22</v>
      </c>
      <c r="F69" s="218">
        <v>55.5</v>
      </c>
      <c r="G69" s="218">
        <v>85.5</v>
      </c>
      <c r="H69" s="218">
        <v>87.5</v>
      </c>
      <c r="I69" s="218">
        <v>75.5</v>
      </c>
      <c r="J69" s="218">
        <v>77.739999999999995</v>
      </c>
      <c r="K69" s="218">
        <v>0</v>
      </c>
      <c r="L69" s="218">
        <v>100</v>
      </c>
      <c r="M69" s="218">
        <v>69.34</v>
      </c>
      <c r="N69" s="218">
        <v>77</v>
      </c>
      <c r="O69" s="218">
        <v>73</v>
      </c>
      <c r="P69" s="218">
        <v>113.4</v>
      </c>
      <c r="Q69" s="218">
        <v>105.89</v>
      </c>
      <c r="R69" s="218">
        <v>106.24</v>
      </c>
      <c r="S69" s="174"/>
    </row>
    <row r="70" spans="1:20" s="175" customFormat="1" ht="21.75" hidden="1" customHeight="1" x14ac:dyDescent="0.2">
      <c r="A70" s="176" t="s">
        <v>162</v>
      </c>
      <c r="B70" s="177" t="s">
        <v>29</v>
      </c>
      <c r="C70" s="283"/>
      <c r="D70" s="230"/>
      <c r="E70" s="139">
        <v>207</v>
      </c>
      <c r="F70" s="139">
        <v>222</v>
      </c>
      <c r="G70" s="139">
        <v>239</v>
      </c>
      <c r="H70" s="139">
        <v>309</v>
      </c>
      <c r="I70" s="139">
        <v>275</v>
      </c>
      <c r="J70" s="139">
        <v>235.07</v>
      </c>
      <c r="K70" s="139">
        <v>193</v>
      </c>
      <c r="L70" s="139">
        <v>330</v>
      </c>
      <c r="M70" s="139">
        <v>276.43</v>
      </c>
      <c r="N70" s="139">
        <v>217</v>
      </c>
      <c r="O70" s="139">
        <v>300</v>
      </c>
      <c r="P70" s="139">
        <v>310.25</v>
      </c>
      <c r="Q70" s="139">
        <v>340.02</v>
      </c>
      <c r="R70" s="139">
        <v>281.01</v>
      </c>
      <c r="S70" s="174"/>
    </row>
    <row r="71" spans="1:20" s="175" customFormat="1" ht="40.5" hidden="1" customHeight="1" x14ac:dyDescent="0.2">
      <c r="A71" s="180" t="s">
        <v>163</v>
      </c>
      <c r="B71" s="177" t="s">
        <v>30</v>
      </c>
      <c r="C71" s="290"/>
      <c r="D71" s="231"/>
      <c r="E71" s="140">
        <v>264.5</v>
      </c>
      <c r="F71" s="140">
        <v>270</v>
      </c>
      <c r="G71" s="140">
        <v>284</v>
      </c>
      <c r="H71" s="140">
        <v>381</v>
      </c>
      <c r="I71" s="140">
        <v>330</v>
      </c>
      <c r="J71" s="140">
        <v>299.18</v>
      </c>
      <c r="K71" s="140">
        <v>249</v>
      </c>
      <c r="L71" s="140">
        <v>0</v>
      </c>
      <c r="M71" s="140">
        <v>345.54</v>
      </c>
      <c r="N71" s="140">
        <v>298</v>
      </c>
      <c r="O71" s="140">
        <v>385</v>
      </c>
      <c r="P71" s="140">
        <v>361.96</v>
      </c>
      <c r="Q71" s="140">
        <v>432.75</v>
      </c>
      <c r="R71" s="140">
        <v>327.84</v>
      </c>
      <c r="S71" s="179"/>
    </row>
    <row r="72" spans="1:20" s="175" customFormat="1" ht="55.5" hidden="1" customHeight="1" x14ac:dyDescent="0.2">
      <c r="A72" s="84">
        <v>15</v>
      </c>
      <c r="B72" s="85" t="s">
        <v>87</v>
      </c>
      <c r="C72" s="86" t="s">
        <v>32</v>
      </c>
      <c r="D72" s="184">
        <v>1.04</v>
      </c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74"/>
    </row>
    <row r="73" spans="1:20" s="175" customFormat="1" ht="43.5" hidden="1" customHeight="1" x14ac:dyDescent="0.2">
      <c r="A73" s="84">
        <v>16</v>
      </c>
      <c r="B73" s="185" t="s">
        <v>33</v>
      </c>
      <c r="C73" s="86" t="s">
        <v>164</v>
      </c>
      <c r="D73" s="186"/>
      <c r="E73" s="187">
        <v>572979.68000000005</v>
      </c>
      <c r="F73" s="187">
        <v>288606.24</v>
      </c>
      <c r="G73" s="232">
        <v>70380.959999999992</v>
      </c>
      <c r="H73" s="232">
        <v>38840.879999999997</v>
      </c>
      <c r="I73" s="232">
        <v>15672.8</v>
      </c>
      <c r="J73" s="232">
        <v>17713.1656</v>
      </c>
      <c r="K73" s="232">
        <v>33921.68</v>
      </c>
      <c r="L73" s="232">
        <v>14414.4</v>
      </c>
      <c r="M73" s="232">
        <v>93145.852800000008</v>
      </c>
      <c r="N73" s="232">
        <v>36334.480000000003</v>
      </c>
      <c r="O73" s="232">
        <v>102627.20000000001</v>
      </c>
      <c r="P73" s="232">
        <v>61950.792800000003</v>
      </c>
      <c r="Q73" s="232">
        <v>74259.900000000009</v>
      </c>
      <c r="R73" s="232">
        <v>71649.239999999991</v>
      </c>
      <c r="S73" s="174"/>
      <c r="T73" s="188"/>
    </row>
    <row r="74" spans="1:20" s="163" customFormat="1" ht="22.5" hidden="1" customHeight="1" x14ac:dyDescent="0.2">
      <c r="A74" s="164" t="s">
        <v>35</v>
      </c>
      <c r="B74" s="165" t="s">
        <v>21</v>
      </c>
      <c r="C74" s="215" t="s">
        <v>36</v>
      </c>
      <c r="D74" s="220"/>
      <c r="E74" s="194">
        <v>0</v>
      </c>
      <c r="F74" s="194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  <c r="O74" s="194">
        <v>0</v>
      </c>
      <c r="P74" s="194">
        <v>0</v>
      </c>
      <c r="Q74" s="194">
        <v>0</v>
      </c>
      <c r="R74" s="194">
        <v>0</v>
      </c>
      <c r="S74" s="162"/>
    </row>
    <row r="75" spans="1:20" s="163" customFormat="1" ht="22.5" hidden="1" customHeight="1" x14ac:dyDescent="0.2">
      <c r="A75" s="176" t="s">
        <v>88</v>
      </c>
      <c r="B75" s="177" t="s">
        <v>23</v>
      </c>
      <c r="C75" s="189" t="s">
        <v>165</v>
      </c>
      <c r="D75" s="190"/>
      <c r="E75" s="194">
        <v>537769.44000000006</v>
      </c>
      <c r="F75" s="194">
        <v>232727.04000000001</v>
      </c>
      <c r="G75" s="194">
        <v>59157.279999999999</v>
      </c>
      <c r="H75" s="194">
        <v>35670.959999999999</v>
      </c>
      <c r="I75" s="194">
        <v>9152</v>
      </c>
      <c r="J75" s="194">
        <v>8067.6023999999998</v>
      </c>
      <c r="K75" s="194">
        <v>33921.68</v>
      </c>
      <c r="L75" s="194">
        <v>14414.4</v>
      </c>
      <c r="M75" s="194">
        <v>93145.852800000008</v>
      </c>
      <c r="N75" s="194">
        <v>36334.480000000003</v>
      </c>
      <c r="O75" s="194">
        <v>43368</v>
      </c>
      <c r="P75" s="194">
        <v>46140.380000000005</v>
      </c>
      <c r="Q75" s="194">
        <v>0</v>
      </c>
      <c r="R75" s="194">
        <v>18119.524799999999</v>
      </c>
    </row>
    <row r="76" spans="1:20" s="163" customFormat="1" ht="27.75" hidden="1" customHeight="1" x14ac:dyDescent="0.2">
      <c r="A76" s="180" t="s">
        <v>89</v>
      </c>
      <c r="B76" s="177" t="s">
        <v>24</v>
      </c>
      <c r="C76" s="189" t="s">
        <v>166</v>
      </c>
      <c r="D76" s="197"/>
      <c r="E76" s="194">
        <v>35210.239999999998</v>
      </c>
      <c r="F76" s="194">
        <v>55879.200000000004</v>
      </c>
      <c r="G76" s="194">
        <v>11223.68</v>
      </c>
      <c r="H76" s="194">
        <v>3169.92</v>
      </c>
      <c r="I76" s="194">
        <v>6520.8</v>
      </c>
      <c r="J76" s="194">
        <v>9645.5632000000005</v>
      </c>
      <c r="K76" s="194">
        <v>0</v>
      </c>
      <c r="L76" s="194">
        <v>0</v>
      </c>
      <c r="M76" s="194">
        <v>0</v>
      </c>
      <c r="N76" s="194">
        <v>0</v>
      </c>
      <c r="O76" s="194">
        <v>59259.200000000004</v>
      </c>
      <c r="P76" s="194">
        <v>15810.4128</v>
      </c>
      <c r="Q76" s="194">
        <v>74259.900000000009</v>
      </c>
      <c r="R76" s="194">
        <v>53529.715199999999</v>
      </c>
      <c r="S76" s="162"/>
    </row>
    <row r="77" spans="1:20" s="175" customFormat="1" ht="70.5" hidden="1" customHeight="1" x14ac:dyDescent="0.2">
      <c r="A77" s="84">
        <v>17</v>
      </c>
      <c r="B77" s="185" t="s">
        <v>39</v>
      </c>
      <c r="C77" s="171" t="s">
        <v>40</v>
      </c>
      <c r="D77" s="186">
        <v>190</v>
      </c>
      <c r="E77" s="200"/>
      <c r="F77" s="200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174"/>
    </row>
    <row r="78" spans="1:20" ht="46.9" hidden="1" customHeight="1" x14ac:dyDescent="0.2">
      <c r="A78" s="84">
        <v>18</v>
      </c>
      <c r="B78" s="185" t="s">
        <v>41</v>
      </c>
      <c r="C78" s="202" t="s">
        <v>171</v>
      </c>
      <c r="D78" s="222">
        <v>283575</v>
      </c>
      <c r="E78" s="223">
        <v>108866</v>
      </c>
      <c r="F78" s="223">
        <v>54835</v>
      </c>
      <c r="G78" s="223">
        <v>13372</v>
      </c>
      <c r="H78" s="223">
        <v>7379</v>
      </c>
      <c r="I78" s="223">
        <v>2978</v>
      </c>
      <c r="J78" s="223">
        <v>3366</v>
      </c>
      <c r="K78" s="223">
        <v>6445</v>
      </c>
      <c r="L78" s="223">
        <v>2739</v>
      </c>
      <c r="M78" s="223">
        <v>17698</v>
      </c>
      <c r="N78" s="223">
        <v>6904</v>
      </c>
      <c r="O78" s="223">
        <v>19499</v>
      </c>
      <c r="P78" s="223">
        <v>11771</v>
      </c>
      <c r="Q78" s="223">
        <v>14109</v>
      </c>
      <c r="R78" s="223">
        <v>13614</v>
      </c>
      <c r="S78" s="147"/>
    </row>
    <row r="79" spans="1:20" ht="23.25" hidden="1" customHeight="1" x14ac:dyDescent="0.2">
      <c r="A79" s="164" t="s">
        <v>43</v>
      </c>
      <c r="B79" s="165" t="s">
        <v>21</v>
      </c>
      <c r="C79" s="215" t="s">
        <v>44</v>
      </c>
      <c r="D79" s="233">
        <v>0</v>
      </c>
      <c r="E79" s="226">
        <v>0</v>
      </c>
      <c r="F79" s="226">
        <v>0</v>
      </c>
      <c r="G79" s="226">
        <v>0</v>
      </c>
      <c r="H79" s="226">
        <v>0</v>
      </c>
      <c r="I79" s="226">
        <v>0</v>
      </c>
      <c r="J79" s="226">
        <v>0</v>
      </c>
      <c r="K79" s="226">
        <v>0</v>
      </c>
      <c r="L79" s="226">
        <v>0</v>
      </c>
      <c r="M79" s="226">
        <v>0</v>
      </c>
      <c r="N79" s="226">
        <v>0</v>
      </c>
      <c r="O79" s="226">
        <v>0</v>
      </c>
      <c r="P79" s="226">
        <v>0</v>
      </c>
      <c r="Q79" s="226">
        <v>0</v>
      </c>
      <c r="R79" s="226">
        <v>0</v>
      </c>
      <c r="S79" s="147"/>
    </row>
    <row r="80" spans="1:20" ht="21.75" hidden="1" customHeight="1" x14ac:dyDescent="0.2">
      <c r="A80" s="176" t="s">
        <v>169</v>
      </c>
      <c r="B80" s="177" t="s">
        <v>23</v>
      </c>
      <c r="C80" s="189" t="s">
        <v>167</v>
      </c>
      <c r="D80" s="224">
        <v>221919</v>
      </c>
      <c r="E80" s="226">
        <v>102176</v>
      </c>
      <c r="F80" s="226">
        <v>44218</v>
      </c>
      <c r="G80" s="226">
        <v>11240</v>
      </c>
      <c r="H80" s="226">
        <v>6777</v>
      </c>
      <c r="I80" s="226">
        <v>1739</v>
      </c>
      <c r="J80" s="226">
        <v>1533</v>
      </c>
      <c r="K80" s="226">
        <v>6445</v>
      </c>
      <c r="L80" s="226">
        <v>2739</v>
      </c>
      <c r="M80" s="226">
        <v>17698</v>
      </c>
      <c r="N80" s="226">
        <v>6904</v>
      </c>
      <c r="O80" s="226">
        <v>8240</v>
      </c>
      <c r="P80" s="226">
        <v>8767</v>
      </c>
      <c r="Q80" s="226">
        <v>0</v>
      </c>
      <c r="R80" s="226">
        <v>3443</v>
      </c>
      <c r="S80" s="147"/>
    </row>
    <row r="81" spans="1:20" ht="28.5" hidden="1" customHeight="1" x14ac:dyDescent="0.2">
      <c r="A81" s="180" t="s">
        <v>170</v>
      </c>
      <c r="B81" s="177" t="s">
        <v>24</v>
      </c>
      <c r="C81" s="189" t="s">
        <v>168</v>
      </c>
      <c r="D81" s="224">
        <v>61656</v>
      </c>
      <c r="E81" s="226">
        <v>6690</v>
      </c>
      <c r="F81" s="226">
        <v>10617</v>
      </c>
      <c r="G81" s="226">
        <v>2132</v>
      </c>
      <c r="H81" s="226">
        <v>602</v>
      </c>
      <c r="I81" s="226">
        <v>1239</v>
      </c>
      <c r="J81" s="226">
        <v>1833</v>
      </c>
      <c r="K81" s="226">
        <v>0</v>
      </c>
      <c r="L81" s="226">
        <v>0</v>
      </c>
      <c r="M81" s="226">
        <v>0</v>
      </c>
      <c r="N81" s="226">
        <v>0</v>
      </c>
      <c r="O81" s="226">
        <v>11259</v>
      </c>
      <c r="P81" s="226">
        <v>3004</v>
      </c>
      <c r="Q81" s="226">
        <v>14109</v>
      </c>
      <c r="R81" s="226">
        <v>10171</v>
      </c>
      <c r="S81" s="147"/>
    </row>
    <row r="82" spans="1:20" s="90" customFormat="1" ht="46.5" hidden="1" customHeight="1" x14ac:dyDescent="0.2">
      <c r="A82" s="84">
        <v>19</v>
      </c>
      <c r="B82" s="234" t="s">
        <v>47</v>
      </c>
      <c r="C82" s="212"/>
      <c r="D82" s="87">
        <v>102</v>
      </c>
      <c r="E82" s="235">
        <v>44</v>
      </c>
      <c r="F82" s="235">
        <v>27</v>
      </c>
      <c r="G82" s="236">
        <v>6</v>
      </c>
      <c r="H82" s="236">
        <v>5</v>
      </c>
      <c r="I82" s="236">
        <v>0</v>
      </c>
      <c r="J82" s="236">
        <v>1</v>
      </c>
      <c r="K82" s="236">
        <v>2</v>
      </c>
      <c r="L82" s="236">
        <v>0</v>
      </c>
      <c r="M82" s="236">
        <v>14</v>
      </c>
      <c r="N82" s="236">
        <v>0</v>
      </c>
      <c r="O82" s="236">
        <v>0</v>
      </c>
      <c r="P82" s="236">
        <v>0</v>
      </c>
      <c r="Q82" s="236">
        <v>2</v>
      </c>
      <c r="R82" s="89">
        <v>1</v>
      </c>
    </row>
    <row r="83" spans="1:20" s="90" customFormat="1" ht="66" hidden="1" customHeight="1" x14ac:dyDescent="0.2">
      <c r="A83" s="84">
        <v>20</v>
      </c>
      <c r="B83" s="85" t="s">
        <v>189</v>
      </c>
      <c r="C83" s="86" t="s">
        <v>49</v>
      </c>
      <c r="D83" s="92"/>
      <c r="E83" s="94">
        <v>186</v>
      </c>
      <c r="F83" s="94">
        <v>190</v>
      </c>
      <c r="G83" s="94">
        <v>246</v>
      </c>
      <c r="H83" s="94">
        <v>236</v>
      </c>
      <c r="I83" s="94">
        <v>248</v>
      </c>
      <c r="J83" s="94">
        <v>227</v>
      </c>
      <c r="K83" s="94">
        <v>236</v>
      </c>
      <c r="L83" s="94">
        <v>175</v>
      </c>
      <c r="M83" s="94">
        <v>191</v>
      </c>
      <c r="N83" s="94">
        <v>223</v>
      </c>
      <c r="O83" s="94">
        <v>221</v>
      </c>
      <c r="P83" s="94">
        <v>320</v>
      </c>
      <c r="Q83" s="94">
        <v>309</v>
      </c>
      <c r="R83" s="94">
        <v>317</v>
      </c>
    </row>
    <row r="84" spans="1:20" s="90" customFormat="1" ht="73.5" hidden="1" customHeight="1" x14ac:dyDescent="0.2">
      <c r="A84" s="84">
        <v>21</v>
      </c>
      <c r="B84" s="85" t="s">
        <v>50</v>
      </c>
      <c r="C84" s="86" t="s">
        <v>172</v>
      </c>
      <c r="D84" s="92">
        <v>4007</v>
      </c>
      <c r="E84" s="95">
        <v>1617</v>
      </c>
      <c r="F84" s="95">
        <v>1014</v>
      </c>
      <c r="G84" s="95">
        <v>292</v>
      </c>
      <c r="H84" s="95">
        <v>233</v>
      </c>
      <c r="I84" s="95">
        <v>0</v>
      </c>
      <c r="J84" s="95">
        <v>45</v>
      </c>
      <c r="K84" s="95">
        <v>93</v>
      </c>
      <c r="L84" s="95">
        <v>0</v>
      </c>
      <c r="M84" s="95">
        <v>528</v>
      </c>
      <c r="N84" s="95">
        <v>0</v>
      </c>
      <c r="O84" s="95">
        <v>0</v>
      </c>
      <c r="P84" s="95">
        <v>0</v>
      </c>
      <c r="Q84" s="95">
        <v>122</v>
      </c>
      <c r="R84" s="95">
        <v>63</v>
      </c>
      <c r="S84" s="237" t="s">
        <v>198</v>
      </c>
      <c r="T84" s="96"/>
    </row>
    <row r="85" spans="1:20" s="90" customFormat="1" ht="90.75" hidden="1" customHeight="1" x14ac:dyDescent="0.2">
      <c r="A85" s="84">
        <v>22</v>
      </c>
      <c r="B85" s="85" t="s">
        <v>52</v>
      </c>
      <c r="C85" s="86" t="s">
        <v>177</v>
      </c>
      <c r="D85" s="89">
        <v>6892</v>
      </c>
      <c r="E85" s="88">
        <v>3057</v>
      </c>
      <c r="F85" s="88">
        <v>1173</v>
      </c>
      <c r="G85" s="88">
        <v>267</v>
      </c>
      <c r="H85" s="88">
        <v>135</v>
      </c>
      <c r="I85" s="88">
        <v>61</v>
      </c>
      <c r="J85" s="88">
        <v>59</v>
      </c>
      <c r="K85" s="88">
        <v>256</v>
      </c>
      <c r="L85" s="88">
        <v>45</v>
      </c>
      <c r="M85" s="88">
        <v>207</v>
      </c>
      <c r="N85" s="88">
        <v>348</v>
      </c>
      <c r="O85" s="88">
        <v>436</v>
      </c>
      <c r="P85" s="88">
        <v>190</v>
      </c>
      <c r="Q85" s="88">
        <v>284</v>
      </c>
      <c r="R85" s="88">
        <v>374</v>
      </c>
    </row>
    <row r="86" spans="1:20" s="90" customFormat="1" ht="25.5" hidden="1" customHeight="1" x14ac:dyDescent="0.2">
      <c r="A86" s="238" t="s">
        <v>173</v>
      </c>
      <c r="B86" s="165" t="s">
        <v>55</v>
      </c>
      <c r="C86" s="282" t="s">
        <v>99</v>
      </c>
      <c r="D86" s="239">
        <v>2911</v>
      </c>
      <c r="E86" s="240">
        <v>1925</v>
      </c>
      <c r="F86" s="240">
        <v>474</v>
      </c>
      <c r="G86" s="240">
        <v>139</v>
      </c>
      <c r="H86" s="240">
        <v>84</v>
      </c>
      <c r="I86" s="240">
        <v>40</v>
      </c>
      <c r="J86" s="240">
        <v>26</v>
      </c>
      <c r="K86" s="240">
        <v>14</v>
      </c>
      <c r="L86" s="240">
        <v>0</v>
      </c>
      <c r="M86" s="240">
        <v>44</v>
      </c>
      <c r="N86" s="240">
        <v>35</v>
      </c>
      <c r="O86" s="240">
        <v>28</v>
      </c>
      <c r="P86" s="240">
        <v>33</v>
      </c>
      <c r="Q86" s="240">
        <v>64</v>
      </c>
      <c r="R86" s="240">
        <v>5</v>
      </c>
    </row>
    <row r="87" spans="1:20" s="90" customFormat="1" ht="24" hidden="1" customHeight="1" x14ac:dyDescent="0.2">
      <c r="A87" s="176" t="s">
        <v>174</v>
      </c>
      <c r="B87" s="177" t="s">
        <v>57</v>
      </c>
      <c r="C87" s="283"/>
      <c r="D87" s="241">
        <v>2497</v>
      </c>
      <c r="E87" s="242">
        <v>373</v>
      </c>
      <c r="F87" s="242">
        <v>273</v>
      </c>
      <c r="G87" s="242">
        <v>56</v>
      </c>
      <c r="H87" s="242">
        <v>27</v>
      </c>
      <c r="I87" s="242">
        <v>12</v>
      </c>
      <c r="J87" s="242">
        <v>29</v>
      </c>
      <c r="K87" s="242">
        <v>240</v>
      </c>
      <c r="L87" s="242">
        <v>45</v>
      </c>
      <c r="M87" s="242">
        <v>40</v>
      </c>
      <c r="N87" s="242">
        <v>290</v>
      </c>
      <c r="O87" s="242">
        <v>403</v>
      </c>
      <c r="P87" s="242">
        <v>132</v>
      </c>
      <c r="Q87" s="242">
        <v>209</v>
      </c>
      <c r="R87" s="242">
        <v>368</v>
      </c>
    </row>
    <row r="88" spans="1:20" s="90" customFormat="1" ht="21" hidden="1" customHeight="1" x14ac:dyDescent="0.2">
      <c r="A88" s="176" t="s">
        <v>175</v>
      </c>
      <c r="B88" s="177" t="s">
        <v>59</v>
      </c>
      <c r="C88" s="283"/>
      <c r="D88" s="241">
        <v>1462</v>
      </c>
      <c r="E88" s="242">
        <v>751</v>
      </c>
      <c r="F88" s="242">
        <v>412</v>
      </c>
      <c r="G88" s="242">
        <v>72</v>
      </c>
      <c r="H88" s="242">
        <v>24</v>
      </c>
      <c r="I88" s="242">
        <v>9</v>
      </c>
      <c r="J88" s="242">
        <v>4</v>
      </c>
      <c r="K88" s="242">
        <v>2</v>
      </c>
      <c r="L88" s="242">
        <v>0</v>
      </c>
      <c r="M88" s="242">
        <v>123</v>
      </c>
      <c r="N88" s="242">
        <v>23</v>
      </c>
      <c r="O88" s="242">
        <v>5</v>
      </c>
      <c r="P88" s="242">
        <v>25</v>
      </c>
      <c r="Q88" s="242">
        <v>11</v>
      </c>
      <c r="R88" s="242">
        <v>1</v>
      </c>
    </row>
    <row r="89" spans="1:20" s="90" customFormat="1" ht="25.5" hidden="1" customHeight="1" x14ac:dyDescent="0.2">
      <c r="A89" s="176" t="s">
        <v>176</v>
      </c>
      <c r="B89" s="177" t="s">
        <v>61</v>
      </c>
      <c r="C89" s="283"/>
      <c r="D89" s="241">
        <v>22</v>
      </c>
      <c r="E89" s="242">
        <v>8</v>
      </c>
      <c r="F89" s="242">
        <v>14</v>
      </c>
      <c r="G89" s="242">
        <v>0</v>
      </c>
      <c r="H89" s="242">
        <v>0</v>
      </c>
      <c r="I89" s="242">
        <v>0</v>
      </c>
      <c r="J89" s="242">
        <v>0</v>
      </c>
      <c r="K89" s="242">
        <v>0</v>
      </c>
      <c r="L89" s="242">
        <v>0</v>
      </c>
      <c r="M89" s="242">
        <v>0</v>
      </c>
      <c r="N89" s="242">
        <v>0</v>
      </c>
      <c r="O89" s="242">
        <v>0</v>
      </c>
      <c r="P89" s="242">
        <v>0</v>
      </c>
      <c r="Q89" s="242">
        <v>0</v>
      </c>
      <c r="R89" s="242">
        <v>0</v>
      </c>
    </row>
    <row r="90" spans="1:20" s="90" customFormat="1" ht="61.5" hidden="1" customHeight="1" x14ac:dyDescent="0.2">
      <c r="A90" s="84">
        <v>23</v>
      </c>
      <c r="B90" s="85" t="s">
        <v>62</v>
      </c>
      <c r="C90" s="86" t="s">
        <v>63</v>
      </c>
      <c r="D90" s="92">
        <v>2500</v>
      </c>
      <c r="E90" s="223"/>
      <c r="F90" s="22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3"/>
      <c r="R90" s="243"/>
    </row>
    <row r="91" spans="1:20" s="90" customFormat="1" ht="69.75" hidden="1" customHeight="1" x14ac:dyDescent="0.2">
      <c r="A91" s="84">
        <v>24</v>
      </c>
      <c r="B91" s="85" t="s">
        <v>64</v>
      </c>
      <c r="C91" s="86" t="s">
        <v>182</v>
      </c>
      <c r="D91" s="92">
        <v>17238</v>
      </c>
      <c r="E91" s="95">
        <v>7643</v>
      </c>
      <c r="F91" s="95">
        <v>2933</v>
      </c>
      <c r="G91" s="95">
        <v>668</v>
      </c>
      <c r="H91" s="95">
        <v>338</v>
      </c>
      <c r="I91" s="95">
        <v>153</v>
      </c>
      <c r="J91" s="95">
        <v>148</v>
      </c>
      <c r="K91" s="95">
        <v>640</v>
      </c>
      <c r="L91" s="95">
        <v>113</v>
      </c>
      <c r="M91" s="95">
        <v>518</v>
      </c>
      <c r="N91" s="95">
        <v>871</v>
      </c>
      <c r="O91" s="95">
        <v>1091</v>
      </c>
      <c r="P91" s="95">
        <v>476</v>
      </c>
      <c r="Q91" s="95">
        <v>711</v>
      </c>
      <c r="R91" s="95">
        <v>935</v>
      </c>
      <c r="T91" s="96"/>
    </row>
    <row r="92" spans="1:20" s="90" customFormat="1" ht="28.9" hidden="1" customHeight="1" x14ac:dyDescent="0.2">
      <c r="A92" s="164" t="s">
        <v>178</v>
      </c>
      <c r="B92" s="165" t="s">
        <v>55</v>
      </c>
      <c r="C92" s="215" t="s">
        <v>183</v>
      </c>
      <c r="D92" s="244">
        <v>7279</v>
      </c>
      <c r="E92" s="226">
        <v>4813</v>
      </c>
      <c r="F92" s="226">
        <v>1185</v>
      </c>
      <c r="G92" s="225">
        <v>348</v>
      </c>
      <c r="H92" s="225">
        <v>210</v>
      </c>
      <c r="I92" s="225">
        <v>100</v>
      </c>
      <c r="J92" s="225">
        <v>65</v>
      </c>
      <c r="K92" s="225">
        <v>35</v>
      </c>
      <c r="L92" s="225">
        <v>0</v>
      </c>
      <c r="M92" s="225">
        <v>110</v>
      </c>
      <c r="N92" s="225">
        <v>87.5</v>
      </c>
      <c r="O92" s="225">
        <v>70</v>
      </c>
      <c r="P92" s="225">
        <v>83</v>
      </c>
      <c r="Q92" s="225">
        <v>160</v>
      </c>
      <c r="R92" s="225">
        <v>12.5</v>
      </c>
    </row>
    <row r="93" spans="1:20" s="90" customFormat="1" ht="23.25" hidden="1" customHeight="1" x14ac:dyDescent="0.2">
      <c r="A93" s="176" t="s">
        <v>179</v>
      </c>
      <c r="B93" s="177" t="s">
        <v>57</v>
      </c>
      <c r="C93" s="215" t="s">
        <v>184</v>
      </c>
      <c r="D93" s="245">
        <v>6244.5</v>
      </c>
      <c r="E93" s="226">
        <v>932.5</v>
      </c>
      <c r="F93" s="226">
        <v>683</v>
      </c>
      <c r="G93" s="225">
        <v>140</v>
      </c>
      <c r="H93" s="225">
        <v>68</v>
      </c>
      <c r="I93" s="225">
        <v>30</v>
      </c>
      <c r="J93" s="225">
        <v>72.5</v>
      </c>
      <c r="K93" s="225">
        <v>600</v>
      </c>
      <c r="L93" s="225">
        <v>112.5</v>
      </c>
      <c r="M93" s="225">
        <v>100</v>
      </c>
      <c r="N93" s="225">
        <v>725</v>
      </c>
      <c r="O93" s="225">
        <v>1008</v>
      </c>
      <c r="P93" s="225">
        <v>330</v>
      </c>
      <c r="Q93" s="225">
        <v>523</v>
      </c>
      <c r="R93" s="225">
        <v>920</v>
      </c>
    </row>
    <row r="94" spans="1:20" s="90" customFormat="1" ht="23.25" hidden="1" customHeight="1" x14ac:dyDescent="0.2">
      <c r="A94" s="176" t="s">
        <v>180</v>
      </c>
      <c r="B94" s="177" t="s">
        <v>59</v>
      </c>
      <c r="C94" s="215" t="s">
        <v>185</v>
      </c>
      <c r="D94" s="245">
        <v>3656.5</v>
      </c>
      <c r="E94" s="226">
        <v>1877.5</v>
      </c>
      <c r="F94" s="226">
        <v>1030</v>
      </c>
      <c r="G94" s="225">
        <v>180</v>
      </c>
      <c r="H94" s="225">
        <v>60</v>
      </c>
      <c r="I94" s="225">
        <v>22.5</v>
      </c>
      <c r="J94" s="225">
        <v>10</v>
      </c>
      <c r="K94" s="225">
        <v>5</v>
      </c>
      <c r="L94" s="225">
        <v>0</v>
      </c>
      <c r="M94" s="225">
        <v>307.5</v>
      </c>
      <c r="N94" s="225">
        <v>58</v>
      </c>
      <c r="O94" s="225">
        <v>13</v>
      </c>
      <c r="P94" s="225">
        <v>63</v>
      </c>
      <c r="Q94" s="225">
        <v>27.5</v>
      </c>
      <c r="R94" s="225">
        <v>2.5</v>
      </c>
    </row>
    <row r="95" spans="1:20" s="90" customFormat="1" ht="28.15" hidden="1" customHeight="1" x14ac:dyDescent="0.2">
      <c r="A95" s="176" t="s">
        <v>181</v>
      </c>
      <c r="B95" s="177" t="s">
        <v>61</v>
      </c>
      <c r="C95" s="215" t="s">
        <v>186</v>
      </c>
      <c r="D95" s="245">
        <v>55</v>
      </c>
      <c r="E95" s="226">
        <v>20</v>
      </c>
      <c r="F95" s="226">
        <v>35</v>
      </c>
      <c r="G95" s="225">
        <v>0</v>
      </c>
      <c r="H95" s="225">
        <v>0</v>
      </c>
      <c r="I95" s="225">
        <v>0</v>
      </c>
      <c r="J95" s="225">
        <v>0</v>
      </c>
      <c r="K95" s="225">
        <v>0</v>
      </c>
      <c r="L95" s="225">
        <v>0</v>
      </c>
      <c r="M95" s="225">
        <v>0</v>
      </c>
      <c r="N95" s="225">
        <v>0</v>
      </c>
      <c r="O95" s="225">
        <v>0</v>
      </c>
      <c r="P95" s="225">
        <v>0</v>
      </c>
      <c r="Q95" s="225">
        <v>0</v>
      </c>
      <c r="R95" s="225">
        <v>0</v>
      </c>
    </row>
    <row r="96" spans="1:20" s="90" customFormat="1" ht="27" hidden="1" customHeight="1" x14ac:dyDescent="0.2">
      <c r="A96" s="84">
        <v>25</v>
      </c>
      <c r="B96" s="85" t="s">
        <v>74</v>
      </c>
      <c r="C96" s="86" t="s">
        <v>187</v>
      </c>
      <c r="D96" s="92">
        <v>782199.15789000015</v>
      </c>
      <c r="E96" s="95">
        <v>351965</v>
      </c>
      <c r="F96" s="95">
        <v>168078</v>
      </c>
      <c r="G96" s="95">
        <v>31305</v>
      </c>
      <c r="H96" s="95">
        <v>22164</v>
      </c>
      <c r="I96" s="95">
        <v>6159</v>
      </c>
      <c r="J96" s="95">
        <v>6328</v>
      </c>
      <c r="K96" s="95">
        <v>13804</v>
      </c>
      <c r="L96" s="95">
        <v>4488</v>
      </c>
      <c r="M96" s="95">
        <v>50141</v>
      </c>
      <c r="N96" s="95">
        <v>18488</v>
      </c>
      <c r="O96" s="95">
        <v>33986</v>
      </c>
      <c r="P96" s="95">
        <v>22339</v>
      </c>
      <c r="Q96" s="95">
        <v>27968</v>
      </c>
      <c r="R96" s="95">
        <v>24988</v>
      </c>
    </row>
    <row r="97" spans="1:19" s="90" customFormat="1" ht="32.25" hidden="1" customHeight="1" x14ac:dyDescent="0.2">
      <c r="A97" s="84">
        <v>26</v>
      </c>
      <c r="B97" s="246" t="s">
        <v>76</v>
      </c>
      <c r="C97" s="247">
        <v>0.8</v>
      </c>
      <c r="D97" s="248"/>
      <c r="E97" s="249"/>
      <c r="F97" s="249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</row>
    <row r="98" spans="1:19" s="90" customFormat="1" ht="32.25" hidden="1" customHeight="1" x14ac:dyDescent="0.2">
      <c r="A98" s="84">
        <v>27</v>
      </c>
      <c r="B98" s="250" t="s">
        <v>77</v>
      </c>
      <c r="C98" s="247" t="s">
        <v>188</v>
      </c>
      <c r="D98" s="248">
        <v>681447.95788999996</v>
      </c>
      <c r="E98" s="249">
        <v>309612.52630999999</v>
      </c>
      <c r="F98" s="249">
        <v>146913.49473999999</v>
      </c>
      <c r="G98" s="249">
        <v>27099.747369999997</v>
      </c>
      <c r="H98" s="249">
        <v>19661.431580000004</v>
      </c>
      <c r="I98" s="249">
        <v>5192.9684200000002</v>
      </c>
      <c r="J98" s="249">
        <v>5300.1263200000003</v>
      </c>
      <c r="K98" s="249">
        <v>11511.705260000001</v>
      </c>
      <c r="L98" s="249">
        <v>3767.6631600000001</v>
      </c>
      <c r="M98" s="249">
        <v>45296.168420000002</v>
      </c>
      <c r="N98" s="249">
        <v>15648.378950000002</v>
      </c>
      <c r="O98" s="249">
        <v>28331.78947</v>
      </c>
      <c r="P98" s="249">
        <v>18877.431570000001</v>
      </c>
      <c r="Q98" s="249">
        <v>23373.89474</v>
      </c>
      <c r="R98" s="249">
        <v>20860.631580000001</v>
      </c>
    </row>
    <row r="99" spans="1:19" s="90" customFormat="1" ht="50.25" hidden="1" customHeight="1" x14ac:dyDescent="0.2">
      <c r="A99" s="251"/>
      <c r="B99" s="252"/>
      <c r="C99" s="253" t="s">
        <v>192</v>
      </c>
      <c r="D99" s="254">
        <v>400100</v>
      </c>
      <c r="E99" s="255">
        <v>163115</v>
      </c>
      <c r="F99" s="255">
        <v>76708</v>
      </c>
      <c r="G99" s="255">
        <v>15662</v>
      </c>
      <c r="H99" s="255">
        <v>13966</v>
      </c>
      <c r="I99" s="255">
        <v>3445</v>
      </c>
      <c r="J99" s="255">
        <v>5885</v>
      </c>
      <c r="K99" s="255">
        <v>11830</v>
      </c>
      <c r="L99" s="255">
        <v>3420</v>
      </c>
      <c r="M99" s="255">
        <v>15867</v>
      </c>
      <c r="N99" s="255">
        <v>12160</v>
      </c>
      <c r="O99" s="255">
        <v>24059</v>
      </c>
      <c r="P99" s="255">
        <v>16644</v>
      </c>
      <c r="Q99" s="255">
        <v>20044</v>
      </c>
      <c r="R99" s="255">
        <v>17295</v>
      </c>
    </row>
    <row r="100" spans="1:19" s="90" customFormat="1" ht="37.5" hidden="1" customHeight="1" x14ac:dyDescent="0.2">
      <c r="A100" s="251"/>
      <c r="B100" s="252"/>
      <c r="C100" s="253" t="s">
        <v>191</v>
      </c>
      <c r="D100" s="254">
        <v>281347.95788999996</v>
      </c>
      <c r="E100" s="254">
        <v>146497.52630999999</v>
      </c>
      <c r="F100" s="254">
        <v>70205.494739999995</v>
      </c>
      <c r="G100" s="254">
        <v>11437.747369999997</v>
      </c>
      <c r="H100" s="254">
        <v>5695.431580000004</v>
      </c>
      <c r="I100" s="254">
        <v>1747.9684200000002</v>
      </c>
      <c r="J100" s="254">
        <v>-584.87367999999969</v>
      </c>
      <c r="K100" s="254">
        <v>-318.29473999999936</v>
      </c>
      <c r="L100" s="254">
        <v>347.66316000000006</v>
      </c>
      <c r="M100" s="254">
        <v>29429.168420000002</v>
      </c>
      <c r="N100" s="254">
        <v>3488.3789500000021</v>
      </c>
      <c r="O100" s="254">
        <v>4272.7894699999997</v>
      </c>
      <c r="P100" s="254">
        <v>2233.4315700000006</v>
      </c>
      <c r="Q100" s="254">
        <v>3329.8947399999997</v>
      </c>
      <c r="R100" s="254">
        <v>3565.6315800000011</v>
      </c>
    </row>
    <row r="101" spans="1:19" s="90" customFormat="1" ht="45" hidden="1" customHeight="1" x14ac:dyDescent="0.2">
      <c r="A101" s="251"/>
      <c r="B101" s="252"/>
      <c r="C101" s="253" t="s">
        <v>193</v>
      </c>
      <c r="D101" s="254"/>
      <c r="E101" s="254"/>
      <c r="F101" s="254"/>
      <c r="G101" s="254"/>
      <c r="H101" s="254"/>
      <c r="I101" s="254"/>
      <c r="J101" s="256" t="s">
        <v>196</v>
      </c>
      <c r="K101" s="256" t="s">
        <v>197</v>
      </c>
      <c r="L101" s="256" t="s">
        <v>194</v>
      </c>
      <c r="M101" s="254"/>
      <c r="N101" s="254"/>
      <c r="O101" s="254"/>
      <c r="P101" s="256" t="s">
        <v>195</v>
      </c>
      <c r="Q101" s="254"/>
      <c r="R101" s="254"/>
    </row>
    <row r="102" spans="1:19" s="90" customFormat="1" ht="32.25" customHeight="1" x14ac:dyDescent="0.2">
      <c r="A102" s="84"/>
      <c r="B102" s="246" t="s">
        <v>202</v>
      </c>
      <c r="C102" s="257" t="s">
        <v>203</v>
      </c>
      <c r="D102" s="258">
        <v>264521</v>
      </c>
      <c r="E102" s="204">
        <v>133194.29999999999</v>
      </c>
      <c r="F102" s="204">
        <v>59143.1</v>
      </c>
      <c r="G102" s="204">
        <v>9765</v>
      </c>
      <c r="H102" s="204">
        <v>9170</v>
      </c>
      <c r="I102" s="204">
        <v>1261</v>
      </c>
      <c r="J102" s="204">
        <v>1131</v>
      </c>
      <c r="K102" s="204">
        <v>2225</v>
      </c>
      <c r="L102" s="204">
        <v>841</v>
      </c>
      <c r="M102" s="204">
        <v>24619.599999999999</v>
      </c>
      <c r="N102" s="204">
        <v>4077</v>
      </c>
      <c r="O102" s="204">
        <v>5430</v>
      </c>
      <c r="P102" s="204">
        <v>4781</v>
      </c>
      <c r="Q102" s="204">
        <v>4748</v>
      </c>
      <c r="R102" s="204">
        <v>4135</v>
      </c>
    </row>
    <row r="103" spans="1:19" s="90" customFormat="1" ht="32.25" customHeight="1" x14ac:dyDescent="0.2">
      <c r="A103" s="84"/>
      <c r="B103" s="246" t="s">
        <v>204</v>
      </c>
      <c r="C103" s="257" t="s">
        <v>205</v>
      </c>
      <c r="D103" s="258">
        <v>13922.157889999999</v>
      </c>
      <c r="E103" s="259">
        <v>7010.22631</v>
      </c>
      <c r="F103" s="259">
        <v>3112.7947399999998</v>
      </c>
      <c r="G103" s="259">
        <v>513.94736999999998</v>
      </c>
      <c r="H103" s="259">
        <v>482.63157999999999</v>
      </c>
      <c r="I103" s="259">
        <v>66.36842</v>
      </c>
      <c r="J103" s="259">
        <v>59.526319999999998</v>
      </c>
      <c r="K103" s="259">
        <v>117.10526</v>
      </c>
      <c r="L103" s="259">
        <v>44.263159999999999</v>
      </c>
      <c r="M103" s="259">
        <v>1295.7684200000001</v>
      </c>
      <c r="N103" s="259">
        <v>214.57894999999999</v>
      </c>
      <c r="O103" s="259">
        <v>285.78946999999999</v>
      </c>
      <c r="P103" s="259">
        <v>251.63157000000001</v>
      </c>
      <c r="Q103" s="259">
        <v>249.89474000000001</v>
      </c>
      <c r="R103" s="259">
        <v>217.63158000000001</v>
      </c>
    </row>
    <row r="104" spans="1:19" s="261" customFormat="1" ht="27" customHeight="1" x14ac:dyDescent="0.25">
      <c r="A104" s="284" t="s">
        <v>79</v>
      </c>
      <c r="B104" s="285"/>
      <c r="C104" s="285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60"/>
    </row>
    <row r="105" spans="1:19" s="261" customFormat="1" ht="75" customHeight="1" x14ac:dyDescent="0.25">
      <c r="A105" s="286" t="s">
        <v>199</v>
      </c>
      <c r="B105" s="286"/>
      <c r="C105" s="286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60"/>
    </row>
    <row r="106" spans="1:19" s="263" customFormat="1" ht="15.75" x14ac:dyDescent="0.25">
      <c r="A106" s="271"/>
      <c r="B106" s="271"/>
      <c r="C106" s="271"/>
      <c r="D106" s="271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62"/>
    </row>
    <row r="107" spans="1:19" x14ac:dyDescent="0.2">
      <c r="D107" s="265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  <c r="O107" s="266"/>
      <c r="P107" s="266"/>
      <c r="Q107" s="266"/>
      <c r="R107" s="266"/>
    </row>
    <row r="108" spans="1:19" x14ac:dyDescent="0.2">
      <c r="D108" s="265"/>
      <c r="E108" s="138"/>
      <c r="F108" s="138"/>
      <c r="G108" s="265"/>
      <c r="H108" s="265"/>
      <c r="I108" s="265"/>
      <c r="J108" s="265"/>
      <c r="K108" s="265"/>
      <c r="L108" s="265"/>
      <c r="M108" s="265"/>
      <c r="N108" s="265"/>
      <c r="O108" s="265"/>
      <c r="P108" s="265"/>
      <c r="Q108" s="265"/>
      <c r="R108" s="265"/>
    </row>
    <row r="109" spans="1:19" x14ac:dyDescent="0.2"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</row>
  </sheetData>
  <mergeCells count="11">
    <mergeCell ref="C47:C49"/>
    <mergeCell ref="A3:R3"/>
    <mergeCell ref="C7:C13"/>
    <mergeCell ref="C15:C17"/>
    <mergeCell ref="C27:C29"/>
    <mergeCell ref="C40:C44"/>
    <mergeCell ref="C64:C67"/>
    <mergeCell ref="C69:C71"/>
    <mergeCell ref="C86:C89"/>
    <mergeCell ref="A104:R104"/>
    <mergeCell ref="A105:R105"/>
  </mergeCells>
  <pageMargins left="0.70866141732283472" right="0.70866141732283472" top="0.74803149606299213" bottom="0.74803149606299213" header="0.31496062992125984" footer="0.31496062992125984"/>
  <pageSetup paperSize="9" scale="4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9"/>
  <sheetViews>
    <sheetView tabSelected="1" view="pageBreakPreview" zoomScaleNormal="60" zoomScaleSheetLayoutView="100" workbookViewId="0">
      <selection activeCell="M8" sqref="M8"/>
    </sheetView>
  </sheetViews>
  <sheetFormatPr defaultRowHeight="12.75" x14ac:dyDescent="0.2"/>
  <cols>
    <col min="1" max="1" width="6.7109375" style="264" customWidth="1"/>
    <col min="2" max="2" width="45.28515625" style="148" customWidth="1"/>
    <col min="3" max="3" width="22" style="148" customWidth="1"/>
    <col min="4" max="4" width="16.140625" style="144" customWidth="1"/>
    <col min="5" max="5" width="14" style="149" customWidth="1"/>
    <col min="6" max="6" width="13.140625" style="149" customWidth="1"/>
    <col min="7" max="7" width="12.42578125" style="148" customWidth="1"/>
    <col min="8" max="12" width="11.5703125" style="148" customWidth="1"/>
    <col min="13" max="13" width="12.7109375" style="148" customWidth="1"/>
    <col min="14" max="18" width="11.5703125" style="148" customWidth="1"/>
    <col min="19" max="19" width="105.85546875" style="148" customWidth="1"/>
    <col min="20" max="16384" width="9.140625" style="148"/>
  </cols>
  <sheetData>
    <row r="1" spans="1:20" x14ac:dyDescent="0.2">
      <c r="A1" s="142"/>
      <c r="B1" s="143"/>
      <c r="C1" s="143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6" t="s">
        <v>209</v>
      </c>
      <c r="S1" s="147"/>
    </row>
    <row r="2" spans="1:20" ht="17.25" customHeight="1" x14ac:dyDescent="0.2">
      <c r="A2" s="142"/>
      <c r="C2" s="143"/>
      <c r="R2" s="150" t="s">
        <v>201</v>
      </c>
      <c r="S2" s="147"/>
    </row>
    <row r="3" spans="1:20" ht="42.75" customHeight="1" x14ac:dyDescent="0.2">
      <c r="A3" s="281" t="s">
        <v>207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147"/>
    </row>
    <row r="4" spans="1:20" ht="162.75" customHeight="1" x14ac:dyDescent="0.2">
      <c r="A4" s="151" t="s">
        <v>0</v>
      </c>
      <c r="B4" s="152" t="s">
        <v>1</v>
      </c>
      <c r="C4" s="152" t="s">
        <v>2</v>
      </c>
      <c r="D4" s="153" t="s">
        <v>3</v>
      </c>
      <c r="E4" s="154" t="s">
        <v>4</v>
      </c>
      <c r="F4" s="154" t="s">
        <v>5</v>
      </c>
      <c r="G4" s="155" t="s">
        <v>6</v>
      </c>
      <c r="H4" s="155" t="s">
        <v>7</v>
      </c>
      <c r="I4" s="155" t="s">
        <v>8</v>
      </c>
      <c r="J4" s="155" t="s">
        <v>9</v>
      </c>
      <c r="K4" s="155" t="s">
        <v>10</v>
      </c>
      <c r="L4" s="155" t="s">
        <v>223</v>
      </c>
      <c r="M4" s="155" t="s">
        <v>12</v>
      </c>
      <c r="N4" s="155" t="s">
        <v>13</v>
      </c>
      <c r="O4" s="155" t="s">
        <v>14</v>
      </c>
      <c r="P4" s="155" t="s">
        <v>15</v>
      </c>
      <c r="Q4" s="155" t="s">
        <v>16</v>
      </c>
      <c r="R4" s="155" t="s">
        <v>17</v>
      </c>
      <c r="S4" s="156"/>
      <c r="T4" s="90"/>
    </row>
    <row r="5" spans="1:20" s="159" customFormat="1" ht="12" customHeight="1" x14ac:dyDescent="0.2">
      <c r="A5" s="157">
        <v>1</v>
      </c>
      <c r="B5" s="91">
        <v>2</v>
      </c>
      <c r="C5" s="91">
        <v>3</v>
      </c>
      <c r="D5" s="91">
        <v>4</v>
      </c>
      <c r="E5" s="158">
        <v>5</v>
      </c>
      <c r="F5" s="158">
        <v>6</v>
      </c>
      <c r="G5" s="91">
        <v>7</v>
      </c>
      <c r="H5" s="91">
        <v>8</v>
      </c>
      <c r="I5" s="91">
        <v>9</v>
      </c>
      <c r="J5" s="157">
        <v>10</v>
      </c>
      <c r="K5" s="91">
        <v>11</v>
      </c>
      <c r="L5" s="91">
        <v>12</v>
      </c>
      <c r="M5" s="157">
        <v>13</v>
      </c>
      <c r="N5" s="91">
        <v>14</v>
      </c>
      <c r="O5" s="91">
        <v>15</v>
      </c>
      <c r="P5" s="157">
        <v>16</v>
      </c>
      <c r="Q5" s="91">
        <v>17</v>
      </c>
      <c r="R5" s="91">
        <v>18</v>
      </c>
    </row>
    <row r="6" spans="1:20" s="163" customFormat="1" ht="42" customHeight="1" x14ac:dyDescent="0.2">
      <c r="A6" s="84">
        <v>1</v>
      </c>
      <c r="B6" s="85" t="s">
        <v>200</v>
      </c>
      <c r="C6" s="86" t="s">
        <v>19</v>
      </c>
      <c r="D6" s="160">
        <f>SUM(E6:R6)</f>
        <v>15978.315661599998</v>
      </c>
      <c r="E6" s="161">
        <f>E7+E8+E11</f>
        <v>8965.8212233000013</v>
      </c>
      <c r="F6" s="161">
        <f t="shared" ref="F6:R6" si="0">F7+F8+F11</f>
        <v>3695.7508849999999</v>
      </c>
      <c r="G6" s="161">
        <f t="shared" si="0"/>
        <v>530.533817</v>
      </c>
      <c r="H6" s="161">
        <f t="shared" si="0"/>
        <v>417.0849844</v>
      </c>
      <c r="I6" s="161">
        <f t="shared" si="0"/>
        <v>78.630288000000007</v>
      </c>
      <c r="J6" s="161">
        <f t="shared" si="0"/>
        <v>86.994292200000004</v>
      </c>
      <c r="K6" s="161">
        <f t="shared" si="0"/>
        <v>113.4016752</v>
      </c>
      <c r="L6" s="161">
        <f t="shared" si="0"/>
        <v>43.315360099999999</v>
      </c>
      <c r="M6" s="161">
        <f t="shared" si="0"/>
        <v>970.64867819999995</v>
      </c>
      <c r="N6" s="161">
        <f t="shared" si="0"/>
        <v>229.597724</v>
      </c>
      <c r="O6" s="161">
        <f t="shared" si="0"/>
        <v>259.00686619999999</v>
      </c>
      <c r="P6" s="161">
        <f t="shared" si="0"/>
        <v>179.9907934</v>
      </c>
      <c r="Q6" s="161">
        <f t="shared" si="0"/>
        <v>172.23266430000001</v>
      </c>
      <c r="R6" s="161">
        <f t="shared" si="0"/>
        <v>235.30641030000001</v>
      </c>
      <c r="S6" s="162"/>
    </row>
    <row r="7" spans="1:20" s="163" customFormat="1" ht="23.25" customHeight="1" x14ac:dyDescent="0.2">
      <c r="A7" s="164" t="s">
        <v>20</v>
      </c>
      <c r="B7" s="165" t="s">
        <v>95</v>
      </c>
      <c r="C7" s="291" t="s">
        <v>99</v>
      </c>
      <c r="D7" s="166">
        <f>SUM(E7:R7)</f>
        <v>4011</v>
      </c>
      <c r="E7" s="167">
        <f>2402</f>
        <v>2402</v>
      </c>
      <c r="F7" s="167">
        <v>811</v>
      </c>
      <c r="G7" s="168">
        <f>110</f>
        <v>110</v>
      </c>
      <c r="H7" s="168">
        <v>67</v>
      </c>
      <c r="I7" s="168">
        <v>17</v>
      </c>
      <c r="J7" s="168">
        <v>20</v>
      </c>
      <c r="K7" s="168">
        <v>50</v>
      </c>
      <c r="L7" s="168">
        <v>10</v>
      </c>
      <c r="M7" s="168">
        <v>323</v>
      </c>
      <c r="N7" s="168">
        <v>36</v>
      </c>
      <c r="O7" s="168">
        <v>43</v>
      </c>
      <c r="P7" s="168">
        <v>42</v>
      </c>
      <c r="Q7" s="168">
        <v>42</v>
      </c>
      <c r="R7" s="168">
        <v>38</v>
      </c>
      <c r="S7" s="169"/>
    </row>
    <row r="8" spans="1:20" s="163" customFormat="1" ht="30" customHeight="1" x14ac:dyDescent="0.2">
      <c r="A8" s="164" t="s">
        <v>22</v>
      </c>
      <c r="B8" s="165" t="s">
        <v>101</v>
      </c>
      <c r="C8" s="292"/>
      <c r="D8" s="166">
        <f>SUM(E8:R8)</f>
        <v>9294.3156615999997</v>
      </c>
      <c r="E8" s="167">
        <f>E10+E9</f>
        <v>4981.8212233000004</v>
      </c>
      <c r="F8" s="167">
        <f>F10+F9</f>
        <v>2150.7508849999999</v>
      </c>
      <c r="G8" s="167">
        <f t="shared" ref="G8:R8" si="1">G10+G9</f>
        <v>420.533817</v>
      </c>
      <c r="H8" s="167">
        <f t="shared" si="1"/>
        <v>328.0849844</v>
      </c>
      <c r="I8" s="167">
        <f t="shared" si="1"/>
        <v>61.630288</v>
      </c>
      <c r="J8" s="167">
        <f t="shared" si="1"/>
        <v>66.994292200000004</v>
      </c>
      <c r="K8" s="167">
        <f t="shared" si="1"/>
        <v>63.4016752</v>
      </c>
      <c r="L8" s="167">
        <f t="shared" si="1"/>
        <v>33.315360099999999</v>
      </c>
      <c r="M8" s="167">
        <f t="shared" si="1"/>
        <v>312.64867820000001</v>
      </c>
      <c r="N8" s="167">
        <f t="shared" si="1"/>
        <v>193.597724</v>
      </c>
      <c r="O8" s="167">
        <f t="shared" si="1"/>
        <v>216.00686619999999</v>
      </c>
      <c r="P8" s="167">
        <f t="shared" si="1"/>
        <v>137.9907934</v>
      </c>
      <c r="Q8" s="167">
        <f t="shared" si="1"/>
        <v>130.23266430000001</v>
      </c>
      <c r="R8" s="167">
        <f t="shared" si="1"/>
        <v>197.30641030000001</v>
      </c>
      <c r="S8" s="162"/>
    </row>
    <row r="9" spans="1:20" s="163" customFormat="1" ht="23.25" customHeight="1" x14ac:dyDescent="0.2">
      <c r="A9" s="164" t="s">
        <v>126</v>
      </c>
      <c r="B9" s="165" t="s">
        <v>97</v>
      </c>
      <c r="C9" s="292"/>
      <c r="D9" s="166"/>
      <c r="E9" s="167">
        <f>4981.8212233</f>
        <v>4981.8212233000004</v>
      </c>
      <c r="F9" s="167">
        <f>2150.750885</f>
        <v>2150.7508849999999</v>
      </c>
      <c r="G9" s="168">
        <f>350+70.533817</f>
        <v>420.533817</v>
      </c>
      <c r="H9" s="168">
        <f>226+102.0849844</f>
        <v>328.0849844</v>
      </c>
      <c r="I9" s="168">
        <f>61.630288</f>
        <v>61.630288</v>
      </c>
      <c r="J9" s="168">
        <f>66.9942922</f>
        <v>66.994292200000004</v>
      </c>
      <c r="K9" s="168">
        <f>63.4016752</f>
        <v>63.4016752</v>
      </c>
      <c r="L9" s="168">
        <f>28+5.3153601</f>
        <v>33.315360099999999</v>
      </c>
      <c r="M9" s="168">
        <f>312.6486782</f>
        <v>312.64867820000001</v>
      </c>
      <c r="N9" s="168">
        <f>166+27.597724</f>
        <v>193.597724</v>
      </c>
      <c r="O9" s="168">
        <f>216.0068662</f>
        <v>216.00686619999999</v>
      </c>
      <c r="P9" s="168">
        <f>137.9907934</f>
        <v>137.9907934</v>
      </c>
      <c r="Q9" s="168">
        <f>130.2326643</f>
        <v>130.23266430000001</v>
      </c>
      <c r="R9" s="168">
        <f>197.3064103</f>
        <v>197.30641030000001</v>
      </c>
      <c r="S9" s="162"/>
    </row>
    <row r="10" spans="1:20" s="163" customFormat="1" ht="23.25" customHeight="1" x14ac:dyDescent="0.2">
      <c r="A10" s="164" t="s">
        <v>127</v>
      </c>
      <c r="B10" s="165" t="s">
        <v>98</v>
      </c>
      <c r="C10" s="292"/>
      <c r="D10" s="166"/>
      <c r="E10" s="167">
        <v>0</v>
      </c>
      <c r="F10" s="167">
        <f>0</f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>
        <v>0</v>
      </c>
      <c r="N10" s="168">
        <v>0</v>
      </c>
      <c r="O10" s="168">
        <v>0</v>
      </c>
      <c r="P10" s="168">
        <v>0</v>
      </c>
      <c r="Q10" s="168">
        <v>0</v>
      </c>
      <c r="R10" s="168"/>
      <c r="S10" s="162"/>
    </row>
    <row r="11" spans="1:20" s="163" customFormat="1" ht="27.75" customHeight="1" x14ac:dyDescent="0.2">
      <c r="A11" s="164" t="s">
        <v>113</v>
      </c>
      <c r="B11" s="165" t="s">
        <v>96</v>
      </c>
      <c r="C11" s="292"/>
      <c r="D11" s="166">
        <f>SUM(E11:R11)</f>
        <v>2673</v>
      </c>
      <c r="E11" s="167">
        <f>E13+E12</f>
        <v>1582</v>
      </c>
      <c r="F11" s="167">
        <f>F13+F12</f>
        <v>734</v>
      </c>
      <c r="G11" s="167">
        <f t="shared" ref="G11:R11" si="2">G13+G12</f>
        <v>0</v>
      </c>
      <c r="H11" s="167">
        <f t="shared" si="2"/>
        <v>22</v>
      </c>
      <c r="I11" s="167">
        <f t="shared" si="2"/>
        <v>0</v>
      </c>
      <c r="J11" s="167">
        <f t="shared" si="2"/>
        <v>0</v>
      </c>
      <c r="K11" s="167">
        <f t="shared" si="2"/>
        <v>0</v>
      </c>
      <c r="L11" s="167">
        <f t="shared" si="2"/>
        <v>0</v>
      </c>
      <c r="M11" s="167">
        <f t="shared" si="2"/>
        <v>335</v>
      </c>
      <c r="N11" s="167">
        <f t="shared" si="2"/>
        <v>0</v>
      </c>
      <c r="O11" s="167">
        <f t="shared" si="2"/>
        <v>0</v>
      </c>
      <c r="P11" s="167">
        <f t="shared" si="2"/>
        <v>0</v>
      </c>
      <c r="Q11" s="167">
        <f t="shared" si="2"/>
        <v>0</v>
      </c>
      <c r="R11" s="167">
        <f t="shared" si="2"/>
        <v>0</v>
      </c>
      <c r="S11" s="162"/>
    </row>
    <row r="12" spans="1:20" s="163" customFormat="1" ht="23.25" customHeight="1" x14ac:dyDescent="0.2">
      <c r="A12" s="164" t="s">
        <v>128</v>
      </c>
      <c r="B12" s="165" t="s">
        <v>97</v>
      </c>
      <c r="C12" s="292"/>
      <c r="D12" s="166"/>
      <c r="E12" s="167">
        <f>1582</f>
        <v>1582</v>
      </c>
      <c r="F12" s="167">
        <v>734</v>
      </c>
      <c r="G12" s="168">
        <v>0</v>
      </c>
      <c r="H12" s="168">
        <v>22</v>
      </c>
      <c r="I12" s="168">
        <v>0</v>
      </c>
      <c r="J12" s="168">
        <v>0</v>
      </c>
      <c r="K12" s="168">
        <f>0</f>
        <v>0</v>
      </c>
      <c r="L12" s="168">
        <v>0</v>
      </c>
      <c r="M12" s="168">
        <f>335</f>
        <v>335</v>
      </c>
      <c r="N12" s="168">
        <v>0</v>
      </c>
      <c r="O12" s="168">
        <v>0</v>
      </c>
      <c r="P12" s="168">
        <v>0</v>
      </c>
      <c r="Q12" s="168">
        <f>0</f>
        <v>0</v>
      </c>
      <c r="R12" s="168"/>
      <c r="S12" s="162"/>
    </row>
    <row r="13" spans="1:20" s="163" customFormat="1" ht="23.25" customHeight="1" x14ac:dyDescent="0.2">
      <c r="A13" s="164" t="s">
        <v>129</v>
      </c>
      <c r="B13" s="165" t="s">
        <v>98</v>
      </c>
      <c r="C13" s="293"/>
      <c r="D13" s="166"/>
      <c r="E13" s="167">
        <v>0</v>
      </c>
      <c r="F13" s="167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/>
      <c r="S13" s="162"/>
    </row>
    <row r="14" spans="1:20" s="175" customFormat="1" ht="33" customHeight="1" x14ac:dyDescent="0.2">
      <c r="A14" s="84">
        <v>2</v>
      </c>
      <c r="B14" s="170" t="s">
        <v>211</v>
      </c>
      <c r="C14" s="171"/>
      <c r="D14" s="172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2"/>
      <c r="R14" s="172"/>
      <c r="S14" s="174"/>
    </row>
    <row r="15" spans="1:20" s="175" customFormat="1" ht="21.75" customHeight="1" x14ac:dyDescent="0.2">
      <c r="A15" s="176" t="s">
        <v>26</v>
      </c>
      <c r="B15" s="177" t="s">
        <v>103</v>
      </c>
      <c r="C15" s="294" t="s">
        <v>99</v>
      </c>
      <c r="D15" s="178">
        <f>(E15+F15+G15+H15+I15+J15+K15+L15+M15+N15+O15+P15+Q15+R15)/14</f>
        <v>114.38142857142857</v>
      </c>
      <c r="E15" s="139">
        <v>80</v>
      </c>
      <c r="F15" s="139">
        <v>91</v>
      </c>
      <c r="G15" s="139">
        <v>109</v>
      </c>
      <c r="H15" s="139">
        <v>127</v>
      </c>
      <c r="I15" s="139">
        <v>95</v>
      </c>
      <c r="J15" s="139">
        <v>77.06</v>
      </c>
      <c r="K15" s="139">
        <v>117</v>
      </c>
      <c r="L15" s="139">
        <v>115</v>
      </c>
      <c r="M15" s="139">
        <v>136.56</v>
      </c>
      <c r="N15" s="139">
        <v>105</v>
      </c>
      <c r="O15" s="139">
        <v>124</v>
      </c>
      <c r="P15" s="139">
        <v>157.38999999999999</v>
      </c>
      <c r="Q15" s="139">
        <v>163.43</v>
      </c>
      <c r="R15" s="139">
        <v>103.9</v>
      </c>
      <c r="S15" s="174"/>
    </row>
    <row r="16" spans="1:20" s="175" customFormat="1" ht="26.25" customHeight="1" x14ac:dyDescent="0.2">
      <c r="A16" s="176" t="s">
        <v>28</v>
      </c>
      <c r="B16" s="177" t="s">
        <v>104</v>
      </c>
      <c r="C16" s="292"/>
      <c r="D16" s="178">
        <f>(E16+F16+G16+H16+I16+J16+K16+L16+M16+N16+O16+P16+Q16+R16)/14</f>
        <v>169.04571428571427</v>
      </c>
      <c r="E16" s="139">
        <v>129</v>
      </c>
      <c r="F16" s="139">
        <v>130</v>
      </c>
      <c r="G16" s="139">
        <v>163</v>
      </c>
      <c r="H16" s="139">
        <v>184</v>
      </c>
      <c r="I16" s="139">
        <v>160</v>
      </c>
      <c r="J16" s="139">
        <v>134.85</v>
      </c>
      <c r="K16" s="139">
        <v>164</v>
      </c>
      <c r="L16" s="139">
        <v>200</v>
      </c>
      <c r="M16" s="139">
        <v>191.18</v>
      </c>
      <c r="N16" s="139">
        <v>140</v>
      </c>
      <c r="O16" s="139">
        <v>176</v>
      </c>
      <c r="P16" s="139">
        <v>220.35</v>
      </c>
      <c r="Q16" s="139">
        <v>228.8</v>
      </c>
      <c r="R16" s="139">
        <v>145.46</v>
      </c>
      <c r="S16" s="179"/>
    </row>
    <row r="17" spans="1:20" s="175" customFormat="1" ht="26.25" customHeight="1" x14ac:dyDescent="0.2">
      <c r="A17" s="180" t="s">
        <v>102</v>
      </c>
      <c r="B17" s="181" t="s">
        <v>105</v>
      </c>
      <c r="C17" s="293"/>
      <c r="D17" s="182">
        <f>(E17+F17+G17+H17+I17+J17+K17+M17+N17+O17+P17+Q17+R17)/13</f>
        <v>69.253076923076918</v>
      </c>
      <c r="E17" s="140">
        <v>87</v>
      </c>
      <c r="F17" s="140">
        <v>55</v>
      </c>
      <c r="G17" s="140">
        <v>61</v>
      </c>
      <c r="H17" s="140">
        <v>70</v>
      </c>
      <c r="I17" s="140">
        <v>60</v>
      </c>
      <c r="J17" s="140">
        <v>57.79</v>
      </c>
      <c r="K17" s="140">
        <v>50</v>
      </c>
      <c r="L17" s="140">
        <v>0</v>
      </c>
      <c r="M17" s="140">
        <v>81.93</v>
      </c>
      <c r="N17" s="140">
        <v>95</v>
      </c>
      <c r="O17" s="140">
        <v>80</v>
      </c>
      <c r="P17" s="140">
        <v>62.96</v>
      </c>
      <c r="Q17" s="140">
        <v>98.06</v>
      </c>
      <c r="R17" s="140">
        <v>41.55</v>
      </c>
      <c r="S17" s="179"/>
    </row>
    <row r="18" spans="1:20" s="175" customFormat="1" ht="55.5" customHeight="1" x14ac:dyDescent="0.2">
      <c r="A18" s="84">
        <v>3</v>
      </c>
      <c r="B18" s="85" t="s">
        <v>213</v>
      </c>
      <c r="C18" s="86" t="s">
        <v>32</v>
      </c>
      <c r="D18" s="183">
        <v>1.052</v>
      </c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74"/>
    </row>
    <row r="19" spans="1:20" s="175" customFormat="1" ht="43.5" customHeight="1" x14ac:dyDescent="0.2">
      <c r="A19" s="84">
        <v>4</v>
      </c>
      <c r="B19" s="185" t="s">
        <v>33</v>
      </c>
      <c r="C19" s="86" t="s">
        <v>34</v>
      </c>
      <c r="D19" s="186"/>
      <c r="E19" s="187">
        <f>E20+E21+E24</f>
        <v>836112.45015292813</v>
      </c>
      <c r="F19" s="187">
        <f>F20+F21+F24</f>
        <v>383916.17572282004</v>
      </c>
      <c r="G19" s="187">
        <f t="shared" ref="G19:R19" si="3">G20+G21+G24</f>
        <v>60835.251727756004</v>
      </c>
      <c r="H19" s="187">
        <f>H20+H21+H24</f>
        <v>57043.430255777603</v>
      </c>
      <c r="I19" s="187">
        <f t="shared" si="3"/>
        <v>7858.3109827200005</v>
      </c>
      <c r="J19" s="187">
        <f t="shared" si="3"/>
        <v>7052.3767250924648</v>
      </c>
      <c r="K19" s="187">
        <f t="shared" si="3"/>
        <v>13957.931790316801</v>
      </c>
      <c r="L19" s="187">
        <f t="shared" si="3"/>
        <v>5240.2922648980002</v>
      </c>
      <c r="M19" s="187">
        <f t="shared" si="3"/>
        <v>158693.65663673158</v>
      </c>
      <c r="N19" s="187">
        <f t="shared" si="3"/>
        <v>25361.364593040005</v>
      </c>
      <c r="O19" s="187">
        <f t="shared" si="3"/>
        <v>33786.927682057598</v>
      </c>
      <c r="P19" s="187">
        <f t="shared" si="3"/>
        <v>29801.84602383375</v>
      </c>
      <c r="Q19" s="187">
        <f t="shared" si="3"/>
        <v>29611.679511529554</v>
      </c>
      <c r="R19" s="187">
        <f t="shared" si="3"/>
        <v>25719.649503738845</v>
      </c>
      <c r="S19" s="174"/>
      <c r="T19" s="188"/>
    </row>
    <row r="20" spans="1:20" s="163" customFormat="1" ht="22.5" customHeight="1" x14ac:dyDescent="0.2">
      <c r="A20" s="176" t="s">
        <v>35</v>
      </c>
      <c r="B20" s="177" t="s">
        <v>215</v>
      </c>
      <c r="C20" s="189" t="s">
        <v>36</v>
      </c>
      <c r="D20" s="190"/>
      <c r="E20" s="191">
        <f>E15*E7*D18</f>
        <v>202152.32000000001</v>
      </c>
      <c r="F20" s="191">
        <f>F15*F7*D18</f>
        <v>77638.652000000002</v>
      </c>
      <c r="G20" s="191">
        <f>G15*G7*D18</f>
        <v>12613.480000000001</v>
      </c>
      <c r="H20" s="191">
        <f>H15*H7*D18</f>
        <v>8951.4680000000008</v>
      </c>
      <c r="I20" s="191">
        <f>I15*I7*D18</f>
        <v>1698.98</v>
      </c>
      <c r="J20" s="191">
        <f>J15*J7*D18</f>
        <v>1621.3424000000002</v>
      </c>
      <c r="K20" s="191">
        <f>K15*K7*D18</f>
        <v>6154.2</v>
      </c>
      <c r="L20" s="191">
        <f>L15*L7*D18</f>
        <v>1209.8</v>
      </c>
      <c r="M20" s="191">
        <f>M15*M7*D18</f>
        <v>46402.54176</v>
      </c>
      <c r="N20" s="191">
        <f>N15*N7*D18</f>
        <v>3976.5600000000004</v>
      </c>
      <c r="O20" s="191">
        <f>O15*O7*D18</f>
        <v>5609.2640000000001</v>
      </c>
      <c r="P20" s="191">
        <f>P15*P7*D18</f>
        <v>6954.1197599999996</v>
      </c>
      <c r="Q20" s="191">
        <f>Q15*Q7*D18</f>
        <v>7220.9911200000006</v>
      </c>
      <c r="R20" s="191">
        <f>R15*R7*D18</f>
        <v>4153.5064000000002</v>
      </c>
    </row>
    <row r="21" spans="1:20" s="163" customFormat="1" ht="28.5" customHeight="1" x14ac:dyDescent="0.2">
      <c r="A21" s="192" t="s">
        <v>37</v>
      </c>
      <c r="B21" s="177" t="s">
        <v>216</v>
      </c>
      <c r="C21" s="189" t="s">
        <v>132</v>
      </c>
      <c r="D21" s="193"/>
      <c r="E21" s="194">
        <f>E22+E23</f>
        <v>419270.07415292808</v>
      </c>
      <c r="F21" s="194">
        <f t="shared" ref="F21:R21" si="4">F22+F23</f>
        <v>205895.68372281999</v>
      </c>
      <c r="G21" s="194">
        <f t="shared" si="4"/>
        <v>48221.771727756</v>
      </c>
      <c r="H21" s="194">
        <f t="shared" si="4"/>
        <v>43833.466255777603</v>
      </c>
      <c r="I21" s="194">
        <f t="shared" si="4"/>
        <v>6159.330982720001</v>
      </c>
      <c r="J21" s="194">
        <f t="shared" si="4"/>
        <v>5431.0343250924643</v>
      </c>
      <c r="K21" s="194">
        <f t="shared" si="4"/>
        <v>7803.7317903168005</v>
      </c>
      <c r="L21" s="194">
        <f t="shared" si="4"/>
        <v>4030.492264898</v>
      </c>
      <c r="M21" s="194">
        <f t="shared" si="4"/>
        <v>44915.459276731592</v>
      </c>
      <c r="N21" s="194">
        <f t="shared" si="4"/>
        <v>21384.804593040004</v>
      </c>
      <c r="O21" s="194">
        <f t="shared" si="4"/>
        <v>28177.663682057599</v>
      </c>
      <c r="P21" s="194">
        <f>P22+P23</f>
        <v>22847.726263833752</v>
      </c>
      <c r="Q21" s="194">
        <f>Q22+Q23</f>
        <v>22390.688391529555</v>
      </c>
      <c r="R21" s="194">
        <f t="shared" si="4"/>
        <v>21566.143103738843</v>
      </c>
    </row>
    <row r="22" spans="1:20" s="163" customFormat="1" ht="28.5" customHeight="1" x14ac:dyDescent="0.2">
      <c r="A22" s="195" t="s">
        <v>92</v>
      </c>
      <c r="B22" s="165" t="s">
        <v>97</v>
      </c>
      <c r="C22" s="189" t="s">
        <v>130</v>
      </c>
      <c r="D22" s="193"/>
      <c r="E22" s="194">
        <f>E15*E9*D18</f>
        <v>419270.07415292808</v>
      </c>
      <c r="F22" s="194">
        <f>F15*F9*D18</f>
        <v>205895.68372281999</v>
      </c>
      <c r="G22" s="194">
        <f>G15*G9*D18</f>
        <v>48221.771727756</v>
      </c>
      <c r="H22" s="194">
        <f>H15*H9*D18</f>
        <v>43833.466255777603</v>
      </c>
      <c r="I22" s="194">
        <f>I15*I9*D18</f>
        <v>6159.330982720001</v>
      </c>
      <c r="J22" s="194">
        <f>J15*J9*D18</f>
        <v>5431.0343250924643</v>
      </c>
      <c r="K22" s="194">
        <f>K15*K9*D18</f>
        <v>7803.7317903168005</v>
      </c>
      <c r="L22" s="194">
        <f>L15*L9*D18</f>
        <v>4030.492264898</v>
      </c>
      <c r="M22" s="194">
        <f>M15*M9*D18</f>
        <v>44915.459276731592</v>
      </c>
      <c r="N22" s="194">
        <f>N15*N9*D18</f>
        <v>21384.804593040004</v>
      </c>
      <c r="O22" s="194">
        <f>O15*O9*D18</f>
        <v>28177.663682057599</v>
      </c>
      <c r="P22" s="194">
        <f>P15*P9*D18</f>
        <v>22847.726263833752</v>
      </c>
      <c r="Q22" s="194">
        <f>Q15*Q9*D18</f>
        <v>22390.688391529555</v>
      </c>
      <c r="R22" s="194">
        <f>R15*R9*D18</f>
        <v>21566.143103738843</v>
      </c>
    </row>
    <row r="23" spans="1:20" s="163" customFormat="1" ht="28.5" customHeight="1" x14ac:dyDescent="0.2">
      <c r="A23" s="192" t="s">
        <v>117</v>
      </c>
      <c r="B23" s="165" t="s">
        <v>98</v>
      </c>
      <c r="C23" s="189" t="s">
        <v>131</v>
      </c>
      <c r="D23" s="193"/>
      <c r="E23" s="194">
        <f>E15*E10*D18</f>
        <v>0</v>
      </c>
      <c r="F23" s="194">
        <f>F15*F10*D18</f>
        <v>0</v>
      </c>
      <c r="G23" s="194">
        <f>G15*G10*D18</f>
        <v>0</v>
      </c>
      <c r="H23" s="194">
        <f>H15*H10*D18</f>
        <v>0</v>
      </c>
      <c r="I23" s="194">
        <f>I15*I10*D18</f>
        <v>0</v>
      </c>
      <c r="J23" s="194">
        <f>J15*J10*D18</f>
        <v>0</v>
      </c>
      <c r="K23" s="194">
        <f>K15*K10*D18</f>
        <v>0</v>
      </c>
      <c r="L23" s="194">
        <f>L15*L10*D18</f>
        <v>0</v>
      </c>
      <c r="M23" s="194">
        <f>M15*M10*D18</f>
        <v>0</v>
      </c>
      <c r="N23" s="194">
        <f>N15*N10*D18</f>
        <v>0</v>
      </c>
      <c r="O23" s="194">
        <f>O15*O10*D18</f>
        <v>0</v>
      </c>
      <c r="P23" s="194">
        <f>P15*P10*D18</f>
        <v>0</v>
      </c>
      <c r="Q23" s="194">
        <f>Q15*Q10*D18</f>
        <v>0</v>
      </c>
      <c r="R23" s="194">
        <f>R15*R10*D18</f>
        <v>0</v>
      </c>
    </row>
    <row r="24" spans="1:20" s="163" customFormat="1" ht="27.75" customHeight="1" x14ac:dyDescent="0.2">
      <c r="A24" s="176" t="s">
        <v>106</v>
      </c>
      <c r="B24" s="177" t="s">
        <v>217</v>
      </c>
      <c r="C24" s="189" t="s">
        <v>135</v>
      </c>
      <c r="D24" s="190"/>
      <c r="E24" s="191">
        <f>E25+E26</f>
        <v>214690.05600000001</v>
      </c>
      <c r="F24" s="194">
        <f>F25+F26</f>
        <v>100381.84000000001</v>
      </c>
      <c r="G24" s="194">
        <f>G25+G26</f>
        <v>0</v>
      </c>
      <c r="H24" s="194">
        <f t="shared" ref="H24:R24" si="5">H25+H26</f>
        <v>4258.4960000000001</v>
      </c>
      <c r="I24" s="194">
        <f t="shared" si="5"/>
        <v>0</v>
      </c>
      <c r="J24" s="194">
        <f t="shared" si="5"/>
        <v>0</v>
      </c>
      <c r="K24" s="194">
        <f t="shared" si="5"/>
        <v>0</v>
      </c>
      <c r="L24" s="194">
        <f t="shared" si="5"/>
        <v>0</v>
      </c>
      <c r="M24" s="194">
        <f t="shared" si="5"/>
        <v>67375.655600000013</v>
      </c>
      <c r="N24" s="194">
        <f t="shared" si="5"/>
        <v>0</v>
      </c>
      <c r="O24" s="194">
        <f t="shared" si="5"/>
        <v>0</v>
      </c>
      <c r="P24" s="194">
        <f t="shared" si="5"/>
        <v>0</v>
      </c>
      <c r="Q24" s="194">
        <f t="shared" si="5"/>
        <v>0</v>
      </c>
      <c r="R24" s="194">
        <f t="shared" si="5"/>
        <v>0</v>
      </c>
      <c r="S24" s="162"/>
    </row>
    <row r="25" spans="1:20" s="163" customFormat="1" ht="27.75" customHeight="1" x14ac:dyDescent="0.2">
      <c r="A25" s="176" t="s">
        <v>118</v>
      </c>
      <c r="B25" s="165" t="s">
        <v>97</v>
      </c>
      <c r="C25" s="189" t="s">
        <v>133</v>
      </c>
      <c r="D25" s="190"/>
      <c r="E25" s="191">
        <f>E16*E12*D18</f>
        <v>214690.05600000001</v>
      </c>
      <c r="F25" s="191">
        <f>F16*F12*D18</f>
        <v>100381.84000000001</v>
      </c>
      <c r="G25" s="191">
        <f>G16*G12*D18</f>
        <v>0</v>
      </c>
      <c r="H25" s="191">
        <f>H16*H12*D18</f>
        <v>4258.4960000000001</v>
      </c>
      <c r="I25" s="191">
        <f>I16*I12*D18</f>
        <v>0</v>
      </c>
      <c r="J25" s="191">
        <f>J16*J12*D18</f>
        <v>0</v>
      </c>
      <c r="K25" s="191">
        <f>K16*K12*D18</f>
        <v>0</v>
      </c>
      <c r="L25" s="191">
        <f>L16*L12*D18</f>
        <v>0</v>
      </c>
      <c r="M25" s="191">
        <f>M16*M12*D18</f>
        <v>67375.655600000013</v>
      </c>
      <c r="N25" s="191">
        <f>N16*N12*D18</f>
        <v>0</v>
      </c>
      <c r="O25" s="191">
        <f>O16*O12*D18</f>
        <v>0</v>
      </c>
      <c r="P25" s="191">
        <f>P16*P12*D18</f>
        <v>0</v>
      </c>
      <c r="Q25" s="191">
        <f>Q16*Q12*D18</f>
        <v>0</v>
      </c>
      <c r="R25" s="191">
        <f>R16*R12*D18</f>
        <v>0</v>
      </c>
      <c r="S25" s="162"/>
    </row>
    <row r="26" spans="1:20" s="163" customFormat="1" ht="27.75" customHeight="1" x14ac:dyDescent="0.2">
      <c r="A26" s="180" t="s">
        <v>119</v>
      </c>
      <c r="B26" s="165" t="s">
        <v>98</v>
      </c>
      <c r="C26" s="196" t="s">
        <v>134</v>
      </c>
      <c r="D26" s="197"/>
      <c r="E26" s="198">
        <f>E16*E13*D18</f>
        <v>0</v>
      </c>
      <c r="F26" s="199">
        <f>F16*F13*D18</f>
        <v>0</v>
      </c>
      <c r="G26" s="199">
        <f>G16*G13*D18</f>
        <v>0</v>
      </c>
      <c r="H26" s="199">
        <f>H16*H13*D18</f>
        <v>0</v>
      </c>
      <c r="I26" s="199">
        <f>I16*I13*D18</f>
        <v>0</v>
      </c>
      <c r="J26" s="199">
        <f>J16*J13*D18</f>
        <v>0</v>
      </c>
      <c r="K26" s="199">
        <f>K16*K13*D18</f>
        <v>0</v>
      </c>
      <c r="L26" s="199">
        <f>L16*L13*D18</f>
        <v>0</v>
      </c>
      <c r="M26" s="199">
        <f>M16*M13*D18</f>
        <v>0</v>
      </c>
      <c r="N26" s="199">
        <f>N16*N13*D18</f>
        <v>0</v>
      </c>
      <c r="O26" s="199">
        <f>O16*O13*D18</f>
        <v>0</v>
      </c>
      <c r="P26" s="199">
        <f>P16*P13*D18</f>
        <v>0</v>
      </c>
      <c r="Q26" s="199">
        <f>Q16*Q13*D18</f>
        <v>0</v>
      </c>
      <c r="R26" s="199">
        <f>R16*R13*D18</f>
        <v>0</v>
      </c>
      <c r="S26" s="162"/>
    </row>
    <row r="27" spans="1:20" s="175" customFormat="1" ht="30" customHeight="1" x14ac:dyDescent="0.2">
      <c r="A27" s="84">
        <v>5</v>
      </c>
      <c r="B27" s="185" t="s">
        <v>107</v>
      </c>
      <c r="C27" s="287" t="s">
        <v>136</v>
      </c>
      <c r="D27" s="186">
        <v>165</v>
      </c>
      <c r="E27" s="200"/>
      <c r="F27" s="200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174"/>
    </row>
    <row r="28" spans="1:20" s="175" customFormat="1" ht="30" customHeight="1" x14ac:dyDescent="0.2">
      <c r="A28" s="84" t="s">
        <v>108</v>
      </c>
      <c r="B28" s="185" t="s">
        <v>109</v>
      </c>
      <c r="C28" s="288"/>
      <c r="D28" s="186">
        <v>170</v>
      </c>
      <c r="E28" s="200"/>
      <c r="F28" s="200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174"/>
    </row>
    <row r="29" spans="1:20" s="175" customFormat="1" ht="30" customHeight="1" x14ac:dyDescent="0.2">
      <c r="A29" s="84" t="s">
        <v>110</v>
      </c>
      <c r="B29" s="185" t="s">
        <v>111</v>
      </c>
      <c r="C29" s="289"/>
      <c r="D29" s="186">
        <v>204</v>
      </c>
      <c r="E29" s="200"/>
      <c r="F29" s="200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174"/>
    </row>
    <row r="30" spans="1:20" ht="46.9" customHeight="1" x14ac:dyDescent="0.2">
      <c r="A30" s="84">
        <v>6</v>
      </c>
      <c r="B30" s="185" t="s">
        <v>41</v>
      </c>
      <c r="C30" s="202" t="s">
        <v>42</v>
      </c>
      <c r="D30" s="203">
        <f>SUM(E30:R30)</f>
        <v>282817.15789000003</v>
      </c>
      <c r="E30" s="204">
        <f>E31+E32+E35</f>
        <v>141128.42105</v>
      </c>
      <c r="F30" s="204">
        <f>F31+F32+F35</f>
        <v>64877.578949999996</v>
      </c>
      <c r="G30" s="204">
        <f t="shared" ref="G30:R30" si="6">G31+G32+G35</f>
        <v>10278.94736</v>
      </c>
      <c r="H30" s="204">
        <f t="shared" si="6"/>
        <v>9652.6315800000011</v>
      </c>
      <c r="I30" s="204">
        <f t="shared" si="6"/>
        <v>1327.36842</v>
      </c>
      <c r="J30" s="204">
        <f t="shared" si="6"/>
        <v>1190.52631</v>
      </c>
      <c r="K30" s="204">
        <f t="shared" si="6"/>
        <v>2342.1052599999998</v>
      </c>
      <c r="L30" s="204">
        <f t="shared" si="6"/>
        <v>885.26315999999997</v>
      </c>
      <c r="M30" s="204">
        <f t="shared" si="6"/>
        <v>26745.89474</v>
      </c>
      <c r="N30" s="204">
        <f t="shared" si="6"/>
        <v>4291.5789500000001</v>
      </c>
      <c r="O30" s="204">
        <f t="shared" si="6"/>
        <v>5715.7894699999997</v>
      </c>
      <c r="P30" s="204">
        <f t="shared" si="6"/>
        <v>5031.5789500000001</v>
      </c>
      <c r="Q30" s="204">
        <f t="shared" si="6"/>
        <v>4997.8947399999997</v>
      </c>
      <c r="R30" s="204">
        <f t="shared" si="6"/>
        <v>4351.5789500000001</v>
      </c>
      <c r="S30" s="147"/>
    </row>
    <row r="31" spans="1:20" ht="33" customHeight="1" x14ac:dyDescent="0.2">
      <c r="A31" s="176" t="s">
        <v>43</v>
      </c>
      <c r="B31" s="165" t="s">
        <v>218</v>
      </c>
      <c r="C31" s="189" t="s">
        <v>44</v>
      </c>
      <c r="D31" s="205">
        <f t="shared" ref="D31:D39" si="7">SUM(E31:R31)</f>
        <v>63748.942200000005</v>
      </c>
      <c r="E31" s="206">
        <f>ROUND((D27*E20)/1000,5)</f>
        <v>33355.132799999999</v>
      </c>
      <c r="F31" s="206">
        <f>ROUND((D27*F20)/1000,5)</f>
        <v>12810.37758</v>
      </c>
      <c r="G31" s="206">
        <f>ROUND((D27*G20)/1000,5)</f>
        <v>2081.2242000000001</v>
      </c>
      <c r="H31" s="206">
        <f>ROUND((D27*H20)/1000,5)</f>
        <v>1476.9922200000001</v>
      </c>
      <c r="I31" s="206">
        <f>ROUND((D27*I20)/1000,5)</f>
        <v>280.33170000000001</v>
      </c>
      <c r="J31" s="206">
        <f>ROUND((D27*J20)/1000,5)</f>
        <v>267.5215</v>
      </c>
      <c r="K31" s="206">
        <f>ROUND((D27*K20)/1000,5)</f>
        <v>1015.443</v>
      </c>
      <c r="L31" s="206">
        <f>ROUND((D27*L20)/1000,5)</f>
        <v>199.61699999999999</v>
      </c>
      <c r="M31" s="206">
        <f>ROUND((D27*M20)/1000,5)</f>
        <v>7656.41939</v>
      </c>
      <c r="N31" s="206">
        <f>ROUND((D27*N20)/1000,5)</f>
        <v>656.13239999999996</v>
      </c>
      <c r="O31" s="206">
        <f>ROUND((D27*O20)/1000,5)</f>
        <v>925.52855999999997</v>
      </c>
      <c r="P31" s="206">
        <f>ROUND((D27*P20)/1000,5)</f>
        <v>1147.42976</v>
      </c>
      <c r="Q31" s="206">
        <f>ROUND((D27*Q20)/1000,5)</f>
        <v>1191.46353</v>
      </c>
      <c r="R31" s="206">
        <f>ROUND((D27*R20)/1000,5)</f>
        <v>685.32856000000004</v>
      </c>
      <c r="S31" s="147"/>
    </row>
    <row r="32" spans="1:20" ht="43.5" customHeight="1" x14ac:dyDescent="0.2">
      <c r="A32" s="207" t="s">
        <v>45</v>
      </c>
      <c r="B32" s="165" t="s">
        <v>221</v>
      </c>
      <c r="C32" s="189" t="s">
        <v>137</v>
      </c>
      <c r="D32" s="205">
        <f t="shared" si="7"/>
        <v>153328.09914000003</v>
      </c>
      <c r="E32" s="206">
        <f>E33+E34</f>
        <v>71275.912609999999</v>
      </c>
      <c r="F32" s="206">
        <f>F33+F34</f>
        <v>35002.266230000001</v>
      </c>
      <c r="G32" s="206">
        <f>G33+G34</f>
        <v>8197.7231599999996</v>
      </c>
      <c r="H32" s="206">
        <f t="shared" ref="H32:R32" si="8">H33+H34</f>
        <v>7451.6950400000005</v>
      </c>
      <c r="I32" s="206">
        <f t="shared" si="8"/>
        <v>1047.0367200000001</v>
      </c>
      <c r="J32" s="206">
        <f>J33+J34</f>
        <v>923.00481000000002</v>
      </c>
      <c r="K32" s="206">
        <f t="shared" si="8"/>
        <v>1326.6622599999998</v>
      </c>
      <c r="L32" s="206">
        <f>L33+L34</f>
        <v>685.64616000000001</v>
      </c>
      <c r="M32" s="206">
        <f t="shared" si="8"/>
        <v>7635.6139000000003</v>
      </c>
      <c r="N32" s="206">
        <f t="shared" si="8"/>
        <v>3635.4465500000001</v>
      </c>
      <c r="O32" s="206">
        <f t="shared" si="8"/>
        <v>4790.26091</v>
      </c>
      <c r="P32" s="206">
        <f>P33+P34</f>
        <v>3884.1491900000001</v>
      </c>
      <c r="Q32" s="206">
        <f t="shared" si="8"/>
        <v>3806.4312100000002</v>
      </c>
      <c r="R32" s="206">
        <f t="shared" si="8"/>
        <v>3666.2503900000002</v>
      </c>
      <c r="S32" s="147"/>
    </row>
    <row r="33" spans="1:20" ht="20.25" customHeight="1" x14ac:dyDescent="0.2">
      <c r="A33" s="176" t="s">
        <v>93</v>
      </c>
      <c r="B33" s="165" t="s">
        <v>97</v>
      </c>
      <c r="C33" s="189" t="s">
        <v>138</v>
      </c>
      <c r="D33" s="208">
        <f t="shared" si="7"/>
        <v>153328.09914000003</v>
      </c>
      <c r="E33" s="206">
        <f>ROUND((D28*E22)/1000,5)</f>
        <v>71275.912609999999</v>
      </c>
      <c r="F33" s="206">
        <f>ROUND((D28*F22)/1000,5)</f>
        <v>35002.266230000001</v>
      </c>
      <c r="G33" s="206">
        <f>ROUND((D28*G22)/1000,5)+0.02197</f>
        <v>8197.7231599999996</v>
      </c>
      <c r="H33" s="206">
        <f>ROUND((D28*H22)/1000,5)+0.00578</f>
        <v>7451.6950400000005</v>
      </c>
      <c r="I33" s="206">
        <f>ROUND((D28*I22)/1000,5)-0.04955</f>
        <v>1047.0367200000001</v>
      </c>
      <c r="J33" s="206">
        <f>ROUND((D28*J22)/1000,5)-0.27103</f>
        <v>923.00481000000002</v>
      </c>
      <c r="K33" s="206">
        <f>ROUND((D28*K22)/1000,5)+0.02786</f>
        <v>1326.6622599999998</v>
      </c>
      <c r="L33" s="206">
        <f>ROUND((D28*L22)/1000,5)+0.46247</f>
        <v>685.64616000000001</v>
      </c>
      <c r="M33" s="206">
        <f>ROUND((D28*M22)/1000,5)-0.01418</f>
        <v>7635.6139000000003</v>
      </c>
      <c r="N33" s="206">
        <f>ROUND((D28*N22)/1000,5)+0.02977</f>
        <v>3635.4465500000001</v>
      </c>
      <c r="O33" s="206">
        <f>ROUND((D28*O22)/1000,5)+0.05808</f>
        <v>4790.26091</v>
      </c>
      <c r="P33" s="206">
        <f>ROUND((D28*P22)/1000,5)+0.03573</f>
        <v>3884.1491900000001</v>
      </c>
      <c r="Q33" s="206">
        <f>ROUND((D28*Q22)/1000,5)+0.01418</f>
        <v>3806.4312100000002</v>
      </c>
      <c r="R33" s="206">
        <f>ROUND((D28*R22)/1000,5)+0.00606</f>
        <v>3666.2503900000002</v>
      </c>
      <c r="S33" s="147"/>
    </row>
    <row r="34" spans="1:20" ht="21.75" customHeight="1" x14ac:dyDescent="0.2">
      <c r="A34" s="176" t="s">
        <v>116</v>
      </c>
      <c r="B34" s="165" t="s">
        <v>98</v>
      </c>
      <c r="C34" s="189" t="s">
        <v>139</v>
      </c>
      <c r="D34" s="208">
        <f t="shared" si="7"/>
        <v>0</v>
      </c>
      <c r="E34" s="206">
        <f>ROUND((D29*E23)/1000,0)</f>
        <v>0</v>
      </c>
      <c r="F34" s="206">
        <f>ROUND((D29*F23)/1000,0)</f>
        <v>0</v>
      </c>
      <c r="G34" s="206">
        <f>ROUND((D29*G23)/1000,0)</f>
        <v>0</v>
      </c>
      <c r="H34" s="206">
        <f>ROUND((D29*H23)/1000,0)</f>
        <v>0</v>
      </c>
      <c r="I34" s="206">
        <f>ROUND((D29*I23)/1000,0)</f>
        <v>0</v>
      </c>
      <c r="J34" s="206">
        <f>ROUND((D29*J23)/1000,0)</f>
        <v>0</v>
      </c>
      <c r="K34" s="206">
        <f>ROUND((D29*K23)/1000,0)</f>
        <v>0</v>
      </c>
      <c r="L34" s="206">
        <f>ROUND((D29*L23)/1000,0)</f>
        <v>0</v>
      </c>
      <c r="M34" s="206">
        <f>ROUND((D29*M23)/1000,0)</f>
        <v>0</v>
      </c>
      <c r="N34" s="206">
        <f>ROUND((D29*N23)/1000,0)</f>
        <v>0</v>
      </c>
      <c r="O34" s="206">
        <f>ROUND((D29*O23)/1000,0)</f>
        <v>0</v>
      </c>
      <c r="P34" s="206">
        <f>ROUND((D29*P23)/1000,0)</f>
        <v>0</v>
      </c>
      <c r="Q34" s="206">
        <f>ROUND((D29*Q23)/1000,0)</f>
        <v>0</v>
      </c>
      <c r="R34" s="206">
        <f>ROUND((D29*R23)/1000,0)</f>
        <v>0</v>
      </c>
      <c r="S34" s="147"/>
      <c r="T34" s="144"/>
    </row>
    <row r="35" spans="1:20" ht="40.5" customHeight="1" x14ac:dyDescent="0.2">
      <c r="A35" s="209" t="s">
        <v>112</v>
      </c>
      <c r="B35" s="177" t="s">
        <v>222</v>
      </c>
      <c r="C35" s="189" t="s">
        <v>140</v>
      </c>
      <c r="D35" s="205">
        <f t="shared" si="7"/>
        <v>65740.116550000006</v>
      </c>
      <c r="E35" s="210">
        <f>E36+E37</f>
        <v>36497.375640000006</v>
      </c>
      <c r="F35" s="210">
        <f>F36+F37</f>
        <v>17064.935139999998</v>
      </c>
      <c r="G35" s="210">
        <f t="shared" ref="G35:R35" si="9">G36+G37</f>
        <v>0</v>
      </c>
      <c r="H35" s="210">
        <f>H36+H37</f>
        <v>723.94431999999995</v>
      </c>
      <c r="I35" s="210">
        <f t="shared" si="9"/>
        <v>0</v>
      </c>
      <c r="J35" s="210">
        <f t="shared" si="9"/>
        <v>0</v>
      </c>
      <c r="K35" s="210">
        <f t="shared" si="9"/>
        <v>0</v>
      </c>
      <c r="L35" s="210">
        <f t="shared" si="9"/>
        <v>0</v>
      </c>
      <c r="M35" s="210">
        <f>M36+M37</f>
        <v>11453.86145</v>
      </c>
      <c r="N35" s="210">
        <f t="shared" si="9"/>
        <v>0</v>
      </c>
      <c r="O35" s="210">
        <f t="shared" si="9"/>
        <v>0</v>
      </c>
      <c r="P35" s="210">
        <f t="shared" si="9"/>
        <v>0</v>
      </c>
      <c r="Q35" s="210">
        <f t="shared" si="9"/>
        <v>0</v>
      </c>
      <c r="R35" s="210">
        <f t="shared" si="9"/>
        <v>0</v>
      </c>
      <c r="S35" s="147"/>
    </row>
    <row r="36" spans="1:20" ht="22.5" customHeight="1" x14ac:dyDescent="0.2">
      <c r="A36" s="209" t="s">
        <v>114</v>
      </c>
      <c r="B36" s="165" t="s">
        <v>97</v>
      </c>
      <c r="C36" s="189" t="s">
        <v>141</v>
      </c>
      <c r="D36" s="208">
        <f t="shared" si="7"/>
        <v>65740.116550000006</v>
      </c>
      <c r="E36" s="206">
        <f>ROUND((D28*E25)/1000,5)+0.06612</f>
        <v>36497.375640000006</v>
      </c>
      <c r="F36" s="206">
        <f>ROUND((D28*F25)/1000,5)+0.02234</f>
        <v>17064.935139999998</v>
      </c>
      <c r="G36" s="206">
        <f>ROUND((D28*G25)/1000,5)</f>
        <v>0</v>
      </c>
      <c r="H36" s="206">
        <f>ROUND((D28*H25)/1000,5)</f>
        <v>723.94431999999995</v>
      </c>
      <c r="I36" s="206">
        <f>ROUND((D28*I25)/1000,5)</f>
        <v>0</v>
      </c>
      <c r="J36" s="206">
        <f>ROUND((D28*J25)/1000,5)</f>
        <v>0</v>
      </c>
      <c r="K36" s="206">
        <f>ROUND((D28*K25)/1000,5)</f>
        <v>0</v>
      </c>
      <c r="L36" s="206">
        <f>ROUND((D28*L25)/1000,5)</f>
        <v>0</v>
      </c>
      <c r="M36" s="206">
        <f>ROUND((D28*M25)/1000,5)</f>
        <v>11453.86145</v>
      </c>
      <c r="N36" s="206">
        <f>ROUND((D28*N25)/1000,5)</f>
        <v>0</v>
      </c>
      <c r="O36" s="206">
        <f>ROUND((D28*O25)/1000,5)</f>
        <v>0</v>
      </c>
      <c r="P36" s="206">
        <f>ROUND((D28*P25)/1000,5)</f>
        <v>0</v>
      </c>
      <c r="Q36" s="206">
        <f>ROUND((D28*Q25)/1000,5)</f>
        <v>0</v>
      </c>
      <c r="R36" s="206">
        <f>ROUND((D28*R25)/1000,5)</f>
        <v>0</v>
      </c>
      <c r="S36" s="147"/>
    </row>
    <row r="37" spans="1:20" ht="20.25" customHeight="1" x14ac:dyDescent="0.2">
      <c r="A37" s="180" t="s">
        <v>115</v>
      </c>
      <c r="B37" s="211" t="s">
        <v>98</v>
      </c>
      <c r="C37" s="212" t="s">
        <v>142</v>
      </c>
      <c r="D37" s="213">
        <f t="shared" si="7"/>
        <v>0</v>
      </c>
      <c r="E37" s="214">
        <f>ROUND((D29*E26)/1000,0)</f>
        <v>0</v>
      </c>
      <c r="F37" s="214">
        <f>ROUND((D29*F26)/1000,0)</f>
        <v>0</v>
      </c>
      <c r="G37" s="214">
        <f>ROUND((D29*G26)/1000,0)</f>
        <v>0</v>
      </c>
      <c r="H37" s="214">
        <f>ROUND((D29*H26)/1000,0)</f>
        <v>0</v>
      </c>
      <c r="I37" s="214">
        <f>ROUND((D29*I26)/1000,0)</f>
        <v>0</v>
      </c>
      <c r="J37" s="214">
        <f>ROUND((D29*J26)/1000,0)</f>
        <v>0</v>
      </c>
      <c r="K37" s="214">
        <f>ROUND((D29*K26)/1000,0)</f>
        <v>0</v>
      </c>
      <c r="L37" s="214">
        <f>ROUND((D29*L26)/1000,0)</f>
        <v>0</v>
      </c>
      <c r="M37" s="214">
        <f>ROUND((D29*M26)/1000,0)</f>
        <v>0</v>
      </c>
      <c r="N37" s="214">
        <f>ROUND((D29*N26)/1000,0)</f>
        <v>0</v>
      </c>
      <c r="O37" s="214">
        <f>ROUND((D29*O26)/1000,0)</f>
        <v>0</v>
      </c>
      <c r="P37" s="214">
        <f>ROUND((D29*P26)/1000,0)</f>
        <v>0</v>
      </c>
      <c r="Q37" s="214">
        <f>ROUND((D29*Q26)/1000,0)</f>
        <v>0</v>
      </c>
      <c r="R37" s="214">
        <f>ROUND((D29*R26)/1000,0)</f>
        <v>0</v>
      </c>
      <c r="S37" s="147"/>
    </row>
    <row r="38" spans="1:20" s="163" customFormat="1" ht="42" hidden="1" customHeight="1" x14ac:dyDescent="0.2">
      <c r="A38" s="84">
        <v>7</v>
      </c>
      <c r="B38" s="85" t="s">
        <v>120</v>
      </c>
      <c r="C38" s="86" t="s">
        <v>19</v>
      </c>
      <c r="D38" s="160">
        <f t="shared" si="7"/>
        <v>6629</v>
      </c>
      <c r="E38" s="161">
        <f>E41+E42+E43+E44</f>
        <v>3342</v>
      </c>
      <c r="F38" s="161">
        <f t="shared" ref="F38:R38" si="10">F41+F42+F43+F44</f>
        <v>1596</v>
      </c>
      <c r="G38" s="161">
        <f t="shared" si="10"/>
        <v>206</v>
      </c>
      <c r="H38" s="161">
        <f t="shared" si="10"/>
        <v>112</v>
      </c>
      <c r="I38" s="161">
        <f t="shared" si="10"/>
        <v>41</v>
      </c>
      <c r="J38" s="161">
        <f t="shared" si="10"/>
        <v>46</v>
      </c>
      <c r="K38" s="161">
        <f t="shared" si="10"/>
        <v>133</v>
      </c>
      <c r="L38" s="161">
        <f t="shared" si="10"/>
        <v>19</v>
      </c>
      <c r="M38" s="161">
        <f t="shared" si="10"/>
        <v>263</v>
      </c>
      <c r="N38" s="161">
        <f t="shared" si="10"/>
        <v>209</v>
      </c>
      <c r="O38" s="161">
        <f t="shared" si="10"/>
        <v>193</v>
      </c>
      <c r="P38" s="161">
        <f t="shared" si="10"/>
        <v>127</v>
      </c>
      <c r="Q38" s="161">
        <f t="shared" si="10"/>
        <v>179</v>
      </c>
      <c r="R38" s="161">
        <f t="shared" si="10"/>
        <v>163</v>
      </c>
      <c r="S38" s="162"/>
    </row>
    <row r="39" spans="1:20" s="163" customFormat="1" ht="23.25" hidden="1" customHeight="1" x14ac:dyDescent="0.2">
      <c r="A39" s="164" t="s">
        <v>20</v>
      </c>
      <c r="B39" s="165" t="s">
        <v>21</v>
      </c>
      <c r="C39" s="215" t="s">
        <v>99</v>
      </c>
      <c r="D39" s="160">
        <f t="shared" si="7"/>
        <v>0</v>
      </c>
      <c r="E39" s="167"/>
      <c r="F39" s="167"/>
      <c r="G39" s="168"/>
      <c r="H39" s="168"/>
      <c r="I39" s="168"/>
      <c r="J39" s="168"/>
      <c r="K39" s="168">
        <v>0</v>
      </c>
      <c r="L39" s="168"/>
      <c r="M39" s="168"/>
      <c r="N39" s="168"/>
      <c r="O39" s="168">
        <v>0</v>
      </c>
      <c r="P39" s="168"/>
      <c r="Q39" s="168"/>
      <c r="R39" s="168">
        <v>0</v>
      </c>
      <c r="S39" s="162"/>
    </row>
    <row r="40" spans="1:20" s="163" customFormat="1" ht="23.25" hidden="1" customHeight="1" x14ac:dyDescent="0.2">
      <c r="A40" s="164"/>
      <c r="B40" s="165" t="s">
        <v>125</v>
      </c>
      <c r="C40" s="291" t="s">
        <v>99</v>
      </c>
      <c r="D40" s="166"/>
      <c r="E40" s="167"/>
      <c r="F40" s="167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2"/>
    </row>
    <row r="41" spans="1:20" s="163" customFormat="1" ht="30.75" hidden="1" customHeight="1" x14ac:dyDescent="0.2">
      <c r="A41" s="164" t="s">
        <v>143</v>
      </c>
      <c r="B41" s="165" t="s">
        <v>121</v>
      </c>
      <c r="C41" s="292"/>
      <c r="D41" s="166">
        <f>E41+F41+G41+H41+I41+J41+K41+L41+M41+N41+O41+P41+Q41+R41</f>
        <v>4685</v>
      </c>
      <c r="E41" s="168">
        <v>2482</v>
      </c>
      <c r="F41" s="167">
        <v>1156</v>
      </c>
      <c r="G41" s="168">
        <f>49+149</f>
        <v>198</v>
      </c>
      <c r="H41" s="168">
        <f>16+31</f>
        <v>47</v>
      </c>
      <c r="I41" s="168">
        <f>12+29</f>
        <v>41</v>
      </c>
      <c r="J41" s="168">
        <v>37</v>
      </c>
      <c r="K41" s="168">
        <f>101+32</f>
        <v>133</v>
      </c>
      <c r="L41" s="168">
        <v>0</v>
      </c>
      <c r="M41" s="168">
        <v>2</v>
      </c>
      <c r="N41" s="168">
        <f>27+61</f>
        <v>88</v>
      </c>
      <c r="O41" s="168">
        <v>145</v>
      </c>
      <c r="P41" s="168">
        <v>115</v>
      </c>
      <c r="Q41" s="168">
        <f>78</f>
        <v>78</v>
      </c>
      <c r="R41" s="168">
        <v>163</v>
      </c>
      <c r="S41" s="162"/>
    </row>
    <row r="42" spans="1:20" s="163" customFormat="1" ht="23.25" hidden="1" customHeight="1" x14ac:dyDescent="0.2">
      <c r="A42" s="164" t="s">
        <v>144</v>
      </c>
      <c r="B42" s="165" t="s">
        <v>123</v>
      </c>
      <c r="C42" s="292"/>
      <c r="D42" s="166">
        <f t="shared" ref="D42:D44" si="11">E42+F42+G42+H42+I42+J42+K42+L42+M42+N42+O42+P42+Q42+R42</f>
        <v>996</v>
      </c>
      <c r="E42" s="167">
        <v>374</v>
      </c>
      <c r="F42" s="167">
        <v>150</v>
      </c>
      <c r="G42" s="168">
        <f>7+1</f>
        <v>8</v>
      </c>
      <c r="H42" s="168">
        <f>15+41</f>
        <v>56</v>
      </c>
      <c r="I42" s="168">
        <v>0</v>
      </c>
      <c r="J42" s="168">
        <v>9</v>
      </c>
      <c r="K42" s="168">
        <f>0</f>
        <v>0</v>
      </c>
      <c r="L42" s="168">
        <v>19</v>
      </c>
      <c r="M42" s="168">
        <v>132</v>
      </c>
      <c r="N42" s="168">
        <f>29+92</f>
        <v>121</v>
      </c>
      <c r="O42" s="168">
        <v>14</v>
      </c>
      <c r="P42" s="168">
        <v>12</v>
      </c>
      <c r="Q42" s="168">
        <f>44+57</f>
        <v>101</v>
      </c>
      <c r="R42" s="168">
        <v>0</v>
      </c>
      <c r="S42" s="162"/>
    </row>
    <row r="43" spans="1:20" s="163" customFormat="1" ht="30" hidden="1" customHeight="1" x14ac:dyDescent="0.2">
      <c r="A43" s="164" t="s">
        <v>145</v>
      </c>
      <c r="B43" s="165" t="s">
        <v>122</v>
      </c>
      <c r="C43" s="292"/>
      <c r="D43" s="166">
        <f t="shared" si="11"/>
        <v>388</v>
      </c>
      <c r="E43" s="167">
        <v>197</v>
      </c>
      <c r="F43" s="167">
        <v>171</v>
      </c>
      <c r="G43" s="167">
        <v>0</v>
      </c>
      <c r="H43" s="167">
        <v>9</v>
      </c>
      <c r="I43" s="167">
        <v>0</v>
      </c>
      <c r="J43" s="167">
        <v>0</v>
      </c>
      <c r="K43" s="167">
        <v>0</v>
      </c>
      <c r="L43" s="167">
        <v>0</v>
      </c>
      <c r="M43" s="167">
        <v>11</v>
      </c>
      <c r="N43" s="167">
        <v>0</v>
      </c>
      <c r="O43" s="167">
        <f>0</f>
        <v>0</v>
      </c>
      <c r="P43" s="167">
        <v>0</v>
      </c>
      <c r="Q43" s="167">
        <v>0</v>
      </c>
      <c r="R43" s="167">
        <v>0</v>
      </c>
      <c r="S43" s="162"/>
    </row>
    <row r="44" spans="1:20" s="163" customFormat="1" ht="23.25" hidden="1" customHeight="1" x14ac:dyDescent="0.2">
      <c r="A44" s="164" t="s">
        <v>146</v>
      </c>
      <c r="B44" s="165" t="s">
        <v>124</v>
      </c>
      <c r="C44" s="293"/>
      <c r="D44" s="166">
        <f t="shared" si="11"/>
        <v>560</v>
      </c>
      <c r="E44" s="167">
        <v>289</v>
      </c>
      <c r="F44" s="167">
        <v>119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118</v>
      </c>
      <c r="N44" s="168">
        <v>0</v>
      </c>
      <c r="O44" s="168">
        <v>34</v>
      </c>
      <c r="P44" s="168">
        <v>0</v>
      </c>
      <c r="Q44" s="168">
        <v>0</v>
      </c>
      <c r="R44" s="168">
        <v>0</v>
      </c>
      <c r="S44" s="162"/>
    </row>
    <row r="45" spans="1:20" s="175" customFormat="1" ht="33" hidden="1" customHeight="1" x14ac:dyDescent="0.2">
      <c r="A45" s="84">
        <v>8</v>
      </c>
      <c r="B45" s="170" t="s">
        <v>100</v>
      </c>
      <c r="C45" s="171"/>
      <c r="D45" s="172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2"/>
      <c r="R45" s="172"/>
      <c r="S45" s="174"/>
    </row>
    <row r="46" spans="1:20" s="175" customFormat="1" ht="24" hidden="1" customHeight="1" x14ac:dyDescent="0.2">
      <c r="A46" s="164" t="s">
        <v>26</v>
      </c>
      <c r="B46" s="165" t="s">
        <v>27</v>
      </c>
      <c r="C46" s="216" t="s">
        <v>99</v>
      </c>
      <c r="D46" s="217"/>
      <c r="E46" s="218">
        <v>67.22</v>
      </c>
      <c r="F46" s="218">
        <v>55.5</v>
      </c>
      <c r="G46" s="218">
        <v>85.5</v>
      </c>
      <c r="H46" s="218">
        <v>87.5</v>
      </c>
      <c r="I46" s="218">
        <v>75.5</v>
      </c>
      <c r="J46" s="218">
        <v>77.739999999999995</v>
      </c>
      <c r="K46" s="218">
        <v>0</v>
      </c>
      <c r="L46" s="218">
        <v>100</v>
      </c>
      <c r="M46" s="218">
        <v>69.34</v>
      </c>
      <c r="N46" s="218">
        <v>77</v>
      </c>
      <c r="O46" s="218">
        <v>73</v>
      </c>
      <c r="P46" s="218">
        <v>113.4</v>
      </c>
      <c r="Q46" s="218">
        <v>105.89</v>
      </c>
      <c r="R46" s="218">
        <v>106.24</v>
      </c>
      <c r="S46" s="174"/>
    </row>
    <row r="47" spans="1:20" s="175" customFormat="1" ht="21.75" hidden="1" customHeight="1" x14ac:dyDescent="0.2">
      <c r="A47" s="176" t="s">
        <v>91</v>
      </c>
      <c r="B47" s="177" t="s">
        <v>103</v>
      </c>
      <c r="C47" s="292" t="s">
        <v>99</v>
      </c>
      <c r="D47" s="219">
        <f>(E47+F47+G47+H47+I47+J47+K47+L47+M47+N47+O47+P47+Q47+R47)/14</f>
        <v>95.244285714285724</v>
      </c>
      <c r="E47" s="139">
        <v>69</v>
      </c>
      <c r="F47" s="139">
        <v>85</v>
      </c>
      <c r="G47" s="139">
        <v>90</v>
      </c>
      <c r="H47" s="139">
        <v>122</v>
      </c>
      <c r="I47" s="139">
        <v>90</v>
      </c>
      <c r="J47" s="139">
        <v>73.760000000000005</v>
      </c>
      <c r="K47" s="139">
        <v>61</v>
      </c>
      <c r="L47" s="139">
        <v>115</v>
      </c>
      <c r="M47" s="139">
        <v>100.08</v>
      </c>
      <c r="N47" s="139">
        <v>85</v>
      </c>
      <c r="O47" s="139">
        <v>115</v>
      </c>
      <c r="P47" s="139">
        <v>114.39</v>
      </c>
      <c r="Q47" s="139">
        <v>109.29</v>
      </c>
      <c r="R47" s="139">
        <v>103.9</v>
      </c>
      <c r="S47" s="174"/>
    </row>
    <row r="48" spans="1:20" s="175" customFormat="1" ht="26.25" hidden="1" customHeight="1" x14ac:dyDescent="0.2">
      <c r="A48" s="176" t="s">
        <v>147</v>
      </c>
      <c r="B48" s="177" t="s">
        <v>104</v>
      </c>
      <c r="C48" s="292"/>
      <c r="D48" s="219">
        <f>(E48+F48+G48+H48+I48+J48+K48+L48+M48+N48+O48+P48+Q48+R48)/14</f>
        <v>146.00500000000002</v>
      </c>
      <c r="E48" s="139">
        <v>104</v>
      </c>
      <c r="F48" s="139">
        <v>118</v>
      </c>
      <c r="G48" s="139">
        <v>126</v>
      </c>
      <c r="H48" s="139">
        <v>177</v>
      </c>
      <c r="I48" s="139">
        <v>155</v>
      </c>
      <c r="J48" s="139">
        <v>129.09</v>
      </c>
      <c r="K48" s="139">
        <v>112</v>
      </c>
      <c r="L48" s="139">
        <v>200</v>
      </c>
      <c r="M48" s="139">
        <v>140.11000000000001</v>
      </c>
      <c r="N48" s="139">
        <v>126</v>
      </c>
      <c r="O48" s="139">
        <v>160</v>
      </c>
      <c r="P48" s="139">
        <v>160.15</v>
      </c>
      <c r="Q48" s="139">
        <v>191.26</v>
      </c>
      <c r="R48" s="139">
        <v>145.46</v>
      </c>
      <c r="S48" s="179"/>
    </row>
    <row r="49" spans="1:20" s="175" customFormat="1" ht="26.25" hidden="1" customHeight="1" x14ac:dyDescent="0.2">
      <c r="A49" s="180" t="s">
        <v>148</v>
      </c>
      <c r="B49" s="181" t="s">
        <v>105</v>
      </c>
      <c r="C49" s="293"/>
      <c r="D49" s="219">
        <f>(E49+F49+G49+H49+I49+J49+K49+L49+M49+N49+O49+P49+Q49+R49)/13</f>
        <v>57.357692307692304</v>
      </c>
      <c r="E49" s="140">
        <v>55</v>
      </c>
      <c r="F49" s="140">
        <v>48</v>
      </c>
      <c r="G49" s="140">
        <v>40</v>
      </c>
      <c r="H49" s="140">
        <v>67</v>
      </c>
      <c r="I49" s="140">
        <v>55</v>
      </c>
      <c r="J49" s="140">
        <v>55.32</v>
      </c>
      <c r="K49" s="140">
        <v>51</v>
      </c>
      <c r="L49" s="140"/>
      <c r="M49" s="140">
        <v>60.05</v>
      </c>
      <c r="N49" s="140">
        <v>70</v>
      </c>
      <c r="O49" s="140">
        <v>75</v>
      </c>
      <c r="P49" s="140">
        <v>45.76</v>
      </c>
      <c r="Q49" s="140">
        <v>81.97</v>
      </c>
      <c r="R49" s="140">
        <v>41.55</v>
      </c>
      <c r="S49" s="179"/>
    </row>
    <row r="50" spans="1:20" s="175" customFormat="1" ht="55.5" hidden="1" customHeight="1" x14ac:dyDescent="0.2">
      <c r="A50" s="84">
        <v>9</v>
      </c>
      <c r="B50" s="85" t="s">
        <v>87</v>
      </c>
      <c r="C50" s="86" t="s">
        <v>32</v>
      </c>
      <c r="D50" s="183">
        <v>1.04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74"/>
    </row>
    <row r="51" spans="1:20" s="175" customFormat="1" ht="43.5" hidden="1" customHeight="1" x14ac:dyDescent="0.2">
      <c r="A51" s="84">
        <v>10</v>
      </c>
      <c r="B51" s="185" t="s">
        <v>33</v>
      </c>
      <c r="C51" s="86" t="s">
        <v>149</v>
      </c>
      <c r="D51" s="186"/>
      <c r="E51" s="187">
        <f>E53+E54+E55+E56</f>
        <v>492811.28</v>
      </c>
      <c r="F51" s="187">
        <f>F53+F54+F55+F56</f>
        <v>247573.04</v>
      </c>
      <c r="G51" s="187">
        <f t="shared" ref="G51:R51" si="12">G53+G54+G55+G56</f>
        <v>35231.040000000001</v>
      </c>
      <c r="H51" s="187">
        <f t="shared" si="12"/>
        <v>24004.240000000002</v>
      </c>
      <c r="I51" s="187">
        <f t="shared" si="12"/>
        <v>8954.4</v>
      </c>
      <c r="J51" s="187">
        <f t="shared" si="12"/>
        <v>8304.3791999999994</v>
      </c>
      <c r="K51" s="187">
        <f t="shared" si="12"/>
        <v>22546.16</v>
      </c>
      <c r="L51" s="187">
        <f t="shared" si="12"/>
        <v>3952</v>
      </c>
      <c r="M51" s="187">
        <f t="shared" si="12"/>
        <v>28851.856800000001</v>
      </c>
      <c r="N51" s="187">
        <f t="shared" si="12"/>
        <v>33793.760000000002</v>
      </c>
      <c r="O51" s="187">
        <f t="shared" si="12"/>
        <v>40419.599999999999</v>
      </c>
      <c r="P51" s="187">
        <f t="shared" si="12"/>
        <v>26625.507999999998</v>
      </c>
      <c r="Q51" s="187">
        <f t="shared" si="12"/>
        <v>42254.368000000002</v>
      </c>
      <c r="R51" s="187">
        <f t="shared" si="12"/>
        <v>31701.9352</v>
      </c>
      <c r="S51" s="174"/>
      <c r="T51" s="188"/>
    </row>
    <row r="52" spans="1:20" s="163" customFormat="1" ht="22.5" hidden="1" customHeight="1" x14ac:dyDescent="0.2">
      <c r="A52" s="164" t="s">
        <v>35</v>
      </c>
      <c r="B52" s="165" t="s">
        <v>21</v>
      </c>
      <c r="C52" s="215" t="s">
        <v>36</v>
      </c>
      <c r="D52" s="220"/>
      <c r="E52" s="194">
        <f t="shared" ref="E52:R52" si="13">E39*E46*$D$18</f>
        <v>0</v>
      </c>
      <c r="F52" s="194">
        <f t="shared" si="13"/>
        <v>0</v>
      </c>
      <c r="G52" s="194">
        <f t="shared" si="13"/>
        <v>0</v>
      </c>
      <c r="H52" s="194">
        <f t="shared" si="13"/>
        <v>0</v>
      </c>
      <c r="I52" s="194">
        <f t="shared" si="13"/>
        <v>0</v>
      </c>
      <c r="J52" s="194">
        <f t="shared" si="13"/>
        <v>0</v>
      </c>
      <c r="K52" s="194">
        <f t="shared" si="13"/>
        <v>0</v>
      </c>
      <c r="L52" s="194">
        <f t="shared" si="13"/>
        <v>0</v>
      </c>
      <c r="M52" s="194">
        <f t="shared" si="13"/>
        <v>0</v>
      </c>
      <c r="N52" s="194">
        <f t="shared" si="13"/>
        <v>0</v>
      </c>
      <c r="O52" s="194">
        <f t="shared" si="13"/>
        <v>0</v>
      </c>
      <c r="P52" s="194">
        <f t="shared" si="13"/>
        <v>0</v>
      </c>
      <c r="Q52" s="194">
        <f t="shared" si="13"/>
        <v>0</v>
      </c>
      <c r="R52" s="194">
        <f t="shared" si="13"/>
        <v>0</v>
      </c>
      <c r="S52" s="162"/>
    </row>
    <row r="53" spans="1:20" s="163" customFormat="1" ht="30.75" hidden="1" customHeight="1" x14ac:dyDescent="0.2">
      <c r="A53" s="164" t="s">
        <v>54</v>
      </c>
      <c r="B53" s="165" t="s">
        <v>121</v>
      </c>
      <c r="C53" s="215" t="s">
        <v>151</v>
      </c>
      <c r="D53" s="166"/>
      <c r="E53" s="167">
        <f>E41*(E48+E49)*D50</f>
        <v>410423.52</v>
      </c>
      <c r="F53" s="167">
        <f>F41*(F48+F49)*D50</f>
        <v>199571.84</v>
      </c>
      <c r="G53" s="167">
        <f>G41*(G48+G49)*D50</f>
        <v>34182.720000000001</v>
      </c>
      <c r="H53" s="167">
        <f>H41*(H48+H49)*D50</f>
        <v>11926.720000000001</v>
      </c>
      <c r="I53" s="167">
        <f>I41*(I48+I49)*D50</f>
        <v>8954.4</v>
      </c>
      <c r="J53" s="167">
        <f>J41*(J48+J49)*D50</f>
        <v>7096.0968000000003</v>
      </c>
      <c r="K53" s="167">
        <f>K41*(K48+K49)*D50</f>
        <v>22546.16</v>
      </c>
      <c r="L53" s="167">
        <f>L41*(L48+L49)*D50</f>
        <v>0</v>
      </c>
      <c r="M53" s="167">
        <f>M41*(M48+M49)*D50</f>
        <v>416.33280000000008</v>
      </c>
      <c r="N53" s="167">
        <f>N41*(N48+N49)*D50</f>
        <v>17937.920000000002</v>
      </c>
      <c r="O53" s="167">
        <f>O41*(O48+O49)*D50</f>
        <v>35438</v>
      </c>
      <c r="P53" s="167">
        <f>P41*(P48+P49)*D50</f>
        <v>24626.835999999999</v>
      </c>
      <c r="Q53" s="167">
        <f>Q41*(Q48+Q49)*D50</f>
        <v>22164.417600000004</v>
      </c>
      <c r="R53" s="167">
        <f>R41*(R48+R49)*D50</f>
        <v>31701.9352</v>
      </c>
      <c r="S53" s="162"/>
    </row>
    <row r="54" spans="1:20" s="163" customFormat="1" ht="23.25" hidden="1" customHeight="1" x14ac:dyDescent="0.2">
      <c r="A54" s="164" t="s">
        <v>56</v>
      </c>
      <c r="B54" s="165" t="s">
        <v>123</v>
      </c>
      <c r="C54" s="215" t="s">
        <v>150</v>
      </c>
      <c r="D54" s="166"/>
      <c r="E54" s="167">
        <f>E42*E48*D50</f>
        <v>40451.840000000004</v>
      </c>
      <c r="F54" s="167">
        <f>F42*F48*D50</f>
        <v>18408</v>
      </c>
      <c r="G54" s="167">
        <f>G42*G48*D50</f>
        <v>1048.32</v>
      </c>
      <c r="H54" s="167">
        <f>H42*H48*D50</f>
        <v>10308.48</v>
      </c>
      <c r="I54" s="167">
        <f>I42*I48*D50</f>
        <v>0</v>
      </c>
      <c r="J54" s="167">
        <f>J42*J48*D50</f>
        <v>1208.2824000000001</v>
      </c>
      <c r="K54" s="167">
        <f>K42*K48*D50</f>
        <v>0</v>
      </c>
      <c r="L54" s="167">
        <f>L42*L48*D50</f>
        <v>3952</v>
      </c>
      <c r="M54" s="167">
        <f>M42*M48*D50</f>
        <v>19234.300800000001</v>
      </c>
      <c r="N54" s="167">
        <f>N42*N48*D50</f>
        <v>15855.84</v>
      </c>
      <c r="O54" s="167">
        <f>O42*O48*D50</f>
        <v>2329.6</v>
      </c>
      <c r="P54" s="167">
        <f>P42*P48*D50</f>
        <v>1998.6720000000003</v>
      </c>
      <c r="Q54" s="167">
        <f>Q42*Q48*D50</f>
        <v>20089.950399999998</v>
      </c>
      <c r="R54" s="167">
        <f>R42*R48*D50</f>
        <v>0</v>
      </c>
      <c r="S54" s="162"/>
    </row>
    <row r="55" spans="1:20" s="163" customFormat="1" ht="30" hidden="1" customHeight="1" x14ac:dyDescent="0.2">
      <c r="A55" s="164" t="s">
        <v>58</v>
      </c>
      <c r="B55" s="165" t="s">
        <v>122</v>
      </c>
      <c r="C55" s="215" t="s">
        <v>152</v>
      </c>
      <c r="D55" s="166"/>
      <c r="E55" s="167">
        <f>E43*(E47+E49)*D50</f>
        <v>25405.120000000003</v>
      </c>
      <c r="F55" s="167">
        <f>F43*(F47+F49)*D50</f>
        <v>23652.720000000001</v>
      </c>
      <c r="G55" s="167">
        <f>G43*(G47+G49)*D50</f>
        <v>0</v>
      </c>
      <c r="H55" s="167">
        <f>H43*(H47+H49)*D50</f>
        <v>1769.04</v>
      </c>
      <c r="I55" s="167">
        <f>I43*(I47+I49)*D50</f>
        <v>0</v>
      </c>
      <c r="J55" s="167">
        <f>J43*(J47+J49)*D50</f>
        <v>0</v>
      </c>
      <c r="K55" s="167">
        <f>K43*(K47+K49)*D50</f>
        <v>0</v>
      </c>
      <c r="L55" s="167">
        <f>L43*(L47+L49)*D50</f>
        <v>0</v>
      </c>
      <c r="M55" s="167">
        <f>M43*(M47+M49)*D50</f>
        <v>1831.8871999999999</v>
      </c>
      <c r="N55" s="167">
        <f>N43*(N47+N49)*D50</f>
        <v>0</v>
      </c>
      <c r="O55" s="167">
        <f>O43*(O47+O49)*D50</f>
        <v>0</v>
      </c>
      <c r="P55" s="167">
        <f>P43*(P47+P49)*D50</f>
        <v>0</v>
      </c>
      <c r="Q55" s="167">
        <f>Q43*(Q47+Q49)*D50</f>
        <v>0</v>
      </c>
      <c r="R55" s="167">
        <f>R43*(R47+R49)*D50</f>
        <v>0</v>
      </c>
      <c r="S55" s="162"/>
    </row>
    <row r="56" spans="1:20" s="163" customFormat="1" ht="23.25" hidden="1" customHeight="1" x14ac:dyDescent="0.2">
      <c r="A56" s="164" t="s">
        <v>60</v>
      </c>
      <c r="B56" s="165" t="s">
        <v>124</v>
      </c>
      <c r="C56" s="215" t="s">
        <v>153</v>
      </c>
      <c r="D56" s="166"/>
      <c r="E56" s="167">
        <f>E44*E49*D50</f>
        <v>16530.8</v>
      </c>
      <c r="F56" s="167">
        <f>F44*F49*D50</f>
        <v>5940.4800000000005</v>
      </c>
      <c r="G56" s="167">
        <f>G44*G49*D50</f>
        <v>0</v>
      </c>
      <c r="H56" s="167">
        <f>H44*H49*D50</f>
        <v>0</v>
      </c>
      <c r="I56" s="167">
        <f>I44*I49*D50</f>
        <v>0</v>
      </c>
      <c r="J56" s="167">
        <f>J44*J49*D50</f>
        <v>0</v>
      </c>
      <c r="K56" s="167">
        <f>K44*K49*D50</f>
        <v>0</v>
      </c>
      <c r="L56" s="167">
        <f>L44*L49*D50</f>
        <v>0</v>
      </c>
      <c r="M56" s="167">
        <f>M44*M49*D50</f>
        <v>7369.3360000000002</v>
      </c>
      <c r="N56" s="167">
        <f>N44*N49*D50</f>
        <v>0</v>
      </c>
      <c r="O56" s="167">
        <f>O44*O49*D50</f>
        <v>2652</v>
      </c>
      <c r="P56" s="167">
        <f>P44*P49*D50</f>
        <v>0</v>
      </c>
      <c r="Q56" s="167">
        <f>Q44*Q49*D50</f>
        <v>0</v>
      </c>
      <c r="R56" s="167">
        <f>R44*R49*D50</f>
        <v>0</v>
      </c>
      <c r="S56" s="162"/>
    </row>
    <row r="57" spans="1:20" s="175" customFormat="1" ht="52.5" hidden="1" customHeight="1" x14ac:dyDescent="0.2">
      <c r="A57" s="84">
        <v>11</v>
      </c>
      <c r="B57" s="185" t="s">
        <v>107</v>
      </c>
      <c r="C57" s="221" t="s">
        <v>40</v>
      </c>
      <c r="D57" s="186">
        <v>190</v>
      </c>
      <c r="E57" s="200"/>
      <c r="F57" s="200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174"/>
    </row>
    <row r="58" spans="1:20" ht="46.9" hidden="1" customHeight="1" x14ac:dyDescent="0.2">
      <c r="A58" s="84">
        <v>12</v>
      </c>
      <c r="B58" s="185" t="s">
        <v>41</v>
      </c>
      <c r="C58" s="202" t="s">
        <v>154</v>
      </c>
      <c r="D58" s="222">
        <f>SUM(E58:R58)</f>
        <v>198936</v>
      </c>
      <c r="E58" s="223">
        <f>E59+E60+E61+E62</f>
        <v>93634</v>
      </c>
      <c r="F58" s="223">
        <f>F59+F60+F61+F62</f>
        <v>47040</v>
      </c>
      <c r="G58" s="223">
        <f t="shared" ref="G58:R58" si="14">G59+G60+G61+G62</f>
        <v>6694</v>
      </c>
      <c r="H58" s="223">
        <f t="shared" si="14"/>
        <v>4561</v>
      </c>
      <c r="I58" s="223">
        <f t="shared" si="14"/>
        <v>1701</v>
      </c>
      <c r="J58" s="223">
        <f t="shared" si="14"/>
        <v>1578</v>
      </c>
      <c r="K58" s="223">
        <f t="shared" si="14"/>
        <v>4284</v>
      </c>
      <c r="L58" s="223">
        <f t="shared" si="14"/>
        <v>751</v>
      </c>
      <c r="M58" s="223">
        <f t="shared" si="14"/>
        <v>5482</v>
      </c>
      <c r="N58" s="223">
        <f t="shared" si="14"/>
        <v>6421</v>
      </c>
      <c r="O58" s="223">
        <f t="shared" si="14"/>
        <v>7680</v>
      </c>
      <c r="P58" s="223">
        <f t="shared" si="14"/>
        <v>5059</v>
      </c>
      <c r="Q58" s="223">
        <f t="shared" si="14"/>
        <v>8028</v>
      </c>
      <c r="R58" s="223">
        <f t="shared" si="14"/>
        <v>6023</v>
      </c>
      <c r="S58" s="147"/>
    </row>
    <row r="59" spans="1:20" ht="27.75" hidden="1" customHeight="1" x14ac:dyDescent="0.2">
      <c r="A59" s="164" t="s">
        <v>66</v>
      </c>
      <c r="B59" s="165" t="s">
        <v>121</v>
      </c>
      <c r="C59" s="189" t="s">
        <v>155</v>
      </c>
      <c r="D59" s="224">
        <f t="shared" ref="D59:D67" si="15">SUM(E59:R59)</f>
        <v>157126</v>
      </c>
      <c r="E59" s="225">
        <f>ROUND((D57*E53)/1000,0)</f>
        <v>77980</v>
      </c>
      <c r="F59" s="226">
        <f>ROUND((D57*F53)/1000,0)</f>
        <v>37919</v>
      </c>
      <c r="G59" s="226">
        <f>ROUND((D57*G53)/1000,0)</f>
        <v>6495</v>
      </c>
      <c r="H59" s="226">
        <f>ROUND((D57*H53)/1000,0)</f>
        <v>2266</v>
      </c>
      <c r="I59" s="226">
        <f>ROUND((D57*I53)/1000,0)</f>
        <v>1701</v>
      </c>
      <c r="J59" s="226">
        <f>ROUND((D57*J53)/1000,0)</f>
        <v>1348</v>
      </c>
      <c r="K59" s="226">
        <f>ROUND((D57*K53)/1000,0)</f>
        <v>4284</v>
      </c>
      <c r="L59" s="226">
        <f>ROUND((D57*L53)/1000,0)</f>
        <v>0</v>
      </c>
      <c r="M59" s="226">
        <f>ROUND((D57*M53)/1000,0)</f>
        <v>79</v>
      </c>
      <c r="N59" s="226">
        <f>ROUND((D57*N53)/1000,0)</f>
        <v>3408</v>
      </c>
      <c r="O59" s="226">
        <f>ROUND((D57*O53)/1000,0)</f>
        <v>6733</v>
      </c>
      <c r="P59" s="226">
        <f>ROUND((D57*P53)/1000,0)</f>
        <v>4679</v>
      </c>
      <c r="Q59" s="226">
        <f>ROUND((D57*Q53)/1000,0)</f>
        <v>4211</v>
      </c>
      <c r="R59" s="226">
        <f>ROUND((D57*R53)/1000,0)</f>
        <v>6023</v>
      </c>
      <c r="S59" s="147"/>
    </row>
    <row r="60" spans="1:20" ht="43.5" hidden="1" customHeight="1" x14ac:dyDescent="0.2">
      <c r="A60" s="164" t="s">
        <v>68</v>
      </c>
      <c r="B60" s="165" t="s">
        <v>123</v>
      </c>
      <c r="C60" s="189" t="s">
        <v>156</v>
      </c>
      <c r="D60" s="224">
        <f t="shared" si="15"/>
        <v>25631</v>
      </c>
      <c r="E60" s="225">
        <f>ROUND((D57*E54)/1000,0)</f>
        <v>7686</v>
      </c>
      <c r="F60" s="226">
        <f>ROUND((D57*F54)/1000,0)</f>
        <v>3498</v>
      </c>
      <c r="G60" s="226">
        <f>ROUND((D57*G54)/1000,0)</f>
        <v>199</v>
      </c>
      <c r="H60" s="226">
        <f>ROUND((D57*H54)/1000,0)</f>
        <v>1959</v>
      </c>
      <c r="I60" s="226">
        <f>ROUND((D57*I54)/1000,0)</f>
        <v>0</v>
      </c>
      <c r="J60" s="226">
        <f>ROUND((D57*J54)/1000,0)</f>
        <v>230</v>
      </c>
      <c r="K60" s="226">
        <f>ROUND((D57*K54)/1000,0)</f>
        <v>0</v>
      </c>
      <c r="L60" s="226">
        <f>ROUND((D57*L54)/1000,0)</f>
        <v>751</v>
      </c>
      <c r="M60" s="226">
        <f>ROUND((D57*M54)/1000,0)</f>
        <v>3655</v>
      </c>
      <c r="N60" s="226">
        <f>ROUND((D57*N54)/1000,0)</f>
        <v>3013</v>
      </c>
      <c r="O60" s="226">
        <f>ROUND((D57*O54)/1000,0)</f>
        <v>443</v>
      </c>
      <c r="P60" s="226">
        <f>ROUND((D57*P54)/1000,0)</f>
        <v>380</v>
      </c>
      <c r="Q60" s="226">
        <f>ROUND((D57*Q54)/1000,0)</f>
        <v>3817</v>
      </c>
      <c r="R60" s="226">
        <f>ROUND((D57*R54)/1000,0)</f>
        <v>0</v>
      </c>
      <c r="S60" s="147"/>
    </row>
    <row r="61" spans="1:20" ht="20.25" hidden="1" customHeight="1" x14ac:dyDescent="0.2">
      <c r="A61" s="164" t="s">
        <v>70</v>
      </c>
      <c r="B61" s="165" t="s">
        <v>122</v>
      </c>
      <c r="C61" s="189" t="s">
        <v>157</v>
      </c>
      <c r="D61" s="224">
        <f t="shared" si="15"/>
        <v>10005</v>
      </c>
      <c r="E61" s="225">
        <f>ROUND((D57*E55)/1000,0)</f>
        <v>4827</v>
      </c>
      <c r="F61" s="226">
        <f>ROUND((D57*F55)/1000,0)</f>
        <v>4494</v>
      </c>
      <c r="G61" s="226">
        <f>ROUND((D57*G55)/1000,0)</f>
        <v>0</v>
      </c>
      <c r="H61" s="226">
        <f>ROUND((D57*H55)/1000,0)</f>
        <v>336</v>
      </c>
      <c r="I61" s="226">
        <f>ROUND((D57*I55)/1000,0)</f>
        <v>0</v>
      </c>
      <c r="J61" s="226">
        <f>ROUND((D57*J55)/1000,0)</f>
        <v>0</v>
      </c>
      <c r="K61" s="226">
        <f>ROUND((D57*K55)/1000,0)</f>
        <v>0</v>
      </c>
      <c r="L61" s="226">
        <f>ROUND((D57*L55)/1000,0)</f>
        <v>0</v>
      </c>
      <c r="M61" s="226">
        <f>ROUND((D57*M55)/1000,0)</f>
        <v>348</v>
      </c>
      <c r="N61" s="226">
        <f>ROUND((D57*N55)/1000,0)</f>
        <v>0</v>
      </c>
      <c r="O61" s="226">
        <f>ROUND((D57*O55)/1000,0)</f>
        <v>0</v>
      </c>
      <c r="P61" s="226">
        <f>ROUND((D57*P55)/1000,0)</f>
        <v>0</v>
      </c>
      <c r="Q61" s="226">
        <f>ROUND((D57*Q55)/1000,0)</f>
        <v>0</v>
      </c>
      <c r="R61" s="226">
        <f>ROUND((D57*R55)/1000,0)</f>
        <v>0</v>
      </c>
      <c r="S61" s="147"/>
    </row>
    <row r="62" spans="1:20" ht="15.75" hidden="1" customHeight="1" x14ac:dyDescent="0.2">
      <c r="A62" s="164" t="s">
        <v>72</v>
      </c>
      <c r="B62" s="165" t="s">
        <v>124</v>
      </c>
      <c r="C62" s="189" t="s">
        <v>158</v>
      </c>
      <c r="D62" s="224">
        <f t="shared" si="15"/>
        <v>6174</v>
      </c>
      <c r="E62" s="225">
        <f>ROUND((D57*E56)/1000,0)</f>
        <v>3141</v>
      </c>
      <c r="F62" s="226">
        <f>ROUND((D57*F56)/1000,0)</f>
        <v>1129</v>
      </c>
      <c r="G62" s="226">
        <f>ROUND((D57*G56)/1000,0)</f>
        <v>0</v>
      </c>
      <c r="H62" s="226">
        <f>ROUND((D57*H56)/1000,0)</f>
        <v>0</v>
      </c>
      <c r="I62" s="226">
        <f>ROUND((D57*I56)/1000,0)</f>
        <v>0</v>
      </c>
      <c r="J62" s="226">
        <f>ROUND((D57*J56)/1000,0)</f>
        <v>0</v>
      </c>
      <c r="K62" s="226">
        <f>ROUND((D57*K56)/1000,0)</f>
        <v>0</v>
      </c>
      <c r="L62" s="226">
        <f>ROUND((D57*L56)/1000,0)</f>
        <v>0</v>
      </c>
      <c r="M62" s="226">
        <f>ROUND((D57*M56)/1000,0)</f>
        <v>1400</v>
      </c>
      <c r="N62" s="226">
        <f>ROUND((D57*N56)/1000,0)</f>
        <v>0</v>
      </c>
      <c r="O62" s="226">
        <f>ROUND((D57*O56)/1000,0)</f>
        <v>504</v>
      </c>
      <c r="P62" s="226">
        <f>ROUND((D57*P56)/1000,0)</f>
        <v>0</v>
      </c>
      <c r="Q62" s="226">
        <f>ROUND((D57*Q56)/1000,0)</f>
        <v>0</v>
      </c>
      <c r="R62" s="226">
        <f>ROUND((D57*R56)/1000,0)</f>
        <v>0</v>
      </c>
      <c r="S62" s="147"/>
      <c r="T62" s="144"/>
    </row>
    <row r="63" spans="1:20" s="163" customFormat="1" ht="42" hidden="1" customHeight="1" x14ac:dyDescent="0.2">
      <c r="A63" s="84">
        <v>13</v>
      </c>
      <c r="B63" s="85" t="s">
        <v>18</v>
      </c>
      <c r="C63" s="86" t="s">
        <v>160</v>
      </c>
      <c r="D63" s="160">
        <f t="shared" si="15"/>
        <v>5895</v>
      </c>
      <c r="E63" s="161">
        <f t="shared" ref="E63:R63" si="16">E64+E66+E67</f>
        <v>2626</v>
      </c>
      <c r="F63" s="161">
        <f t="shared" si="16"/>
        <v>1207</v>
      </c>
      <c r="G63" s="160">
        <f>G64+G66+G67</f>
        <v>276</v>
      </c>
      <c r="H63" s="160">
        <f t="shared" si="16"/>
        <v>119</v>
      </c>
      <c r="I63" s="160">
        <f t="shared" si="16"/>
        <v>51</v>
      </c>
      <c r="J63" s="160">
        <f t="shared" si="16"/>
        <v>64</v>
      </c>
      <c r="K63" s="160">
        <f t="shared" si="16"/>
        <v>169</v>
      </c>
      <c r="L63" s="160">
        <f t="shared" si="16"/>
        <v>42</v>
      </c>
      <c r="M63" s="160">
        <f t="shared" si="16"/>
        <v>324</v>
      </c>
      <c r="N63" s="160">
        <f>N64+N66+N67</f>
        <v>161</v>
      </c>
      <c r="O63" s="160">
        <f t="shared" si="16"/>
        <v>287</v>
      </c>
      <c r="P63" s="160">
        <f t="shared" si="16"/>
        <v>185</v>
      </c>
      <c r="Q63" s="160">
        <f t="shared" si="16"/>
        <v>165</v>
      </c>
      <c r="R63" s="160">
        <f t="shared" si="16"/>
        <v>219</v>
      </c>
      <c r="S63" s="162"/>
    </row>
    <row r="64" spans="1:20" s="163" customFormat="1" ht="23.25" hidden="1" customHeight="1" x14ac:dyDescent="0.2">
      <c r="A64" s="164" t="s">
        <v>20</v>
      </c>
      <c r="B64" s="165" t="s">
        <v>21</v>
      </c>
      <c r="C64" s="282" t="s">
        <v>99</v>
      </c>
      <c r="D64" s="166">
        <f t="shared" si="15"/>
        <v>0</v>
      </c>
      <c r="E64" s="167"/>
      <c r="F64" s="167"/>
      <c r="G64" s="168"/>
      <c r="H64" s="168"/>
      <c r="I64" s="168"/>
      <c r="J64" s="168"/>
      <c r="K64" s="168">
        <v>0</v>
      </c>
      <c r="L64" s="168"/>
      <c r="M64" s="168"/>
      <c r="N64" s="168"/>
      <c r="O64" s="168">
        <v>0</v>
      </c>
      <c r="P64" s="168"/>
      <c r="Q64" s="168"/>
      <c r="R64" s="168">
        <v>0</v>
      </c>
      <c r="S64" s="162"/>
    </row>
    <row r="65" spans="1:20" s="163" customFormat="1" ht="23.25" hidden="1" customHeight="1" x14ac:dyDescent="0.2">
      <c r="A65" s="164"/>
      <c r="B65" s="165" t="s">
        <v>94</v>
      </c>
      <c r="C65" s="282"/>
      <c r="D65" s="166"/>
      <c r="E65" s="167"/>
      <c r="F65" s="167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2"/>
    </row>
    <row r="66" spans="1:20" s="163" customFormat="1" ht="30" hidden="1" customHeight="1" x14ac:dyDescent="0.2">
      <c r="A66" s="176" t="s">
        <v>90</v>
      </c>
      <c r="B66" s="177" t="s">
        <v>23</v>
      </c>
      <c r="C66" s="283"/>
      <c r="D66" s="227">
        <f t="shared" si="15"/>
        <v>4960</v>
      </c>
      <c r="E66" s="228">
        <v>2498</v>
      </c>
      <c r="F66" s="228">
        <v>1008</v>
      </c>
      <c r="G66" s="228">
        <v>238</v>
      </c>
      <c r="H66" s="228">
        <v>111</v>
      </c>
      <c r="I66" s="228">
        <v>32</v>
      </c>
      <c r="J66" s="228">
        <v>33</v>
      </c>
      <c r="K66" s="228">
        <v>169</v>
      </c>
      <c r="L66" s="228">
        <v>42</v>
      </c>
      <c r="M66" s="228">
        <v>324</v>
      </c>
      <c r="N66" s="228">
        <v>161</v>
      </c>
      <c r="O66" s="228">
        <v>139</v>
      </c>
      <c r="P66" s="228">
        <v>143</v>
      </c>
      <c r="Q66" s="228">
        <v>0</v>
      </c>
      <c r="R66" s="228">
        <v>62</v>
      </c>
      <c r="S66" s="162"/>
    </row>
    <row r="67" spans="1:20" s="163" customFormat="1" ht="33.75" hidden="1" customHeight="1" x14ac:dyDescent="0.2">
      <c r="A67" s="180" t="s">
        <v>159</v>
      </c>
      <c r="B67" s="177" t="s">
        <v>24</v>
      </c>
      <c r="C67" s="290"/>
      <c r="D67" s="87">
        <f t="shared" si="15"/>
        <v>935</v>
      </c>
      <c r="E67" s="229">
        <v>128</v>
      </c>
      <c r="F67" s="229">
        <v>199</v>
      </c>
      <c r="G67" s="229">
        <v>38</v>
      </c>
      <c r="H67" s="229">
        <v>8</v>
      </c>
      <c r="I67" s="229">
        <v>19</v>
      </c>
      <c r="J67" s="229">
        <v>31</v>
      </c>
      <c r="K67" s="229">
        <v>0</v>
      </c>
      <c r="L67" s="229">
        <v>0</v>
      </c>
      <c r="M67" s="229">
        <v>0</v>
      </c>
      <c r="N67" s="229">
        <v>0</v>
      </c>
      <c r="O67" s="229">
        <v>148</v>
      </c>
      <c r="P67" s="229">
        <v>42</v>
      </c>
      <c r="Q67" s="229">
        <v>165</v>
      </c>
      <c r="R67" s="229">
        <v>157</v>
      </c>
      <c r="S67" s="162"/>
    </row>
    <row r="68" spans="1:20" s="175" customFormat="1" ht="33" hidden="1" customHeight="1" x14ac:dyDescent="0.2">
      <c r="A68" s="84">
        <v>14</v>
      </c>
      <c r="B68" s="170" t="s">
        <v>100</v>
      </c>
      <c r="C68" s="171"/>
      <c r="D68" s="172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2"/>
      <c r="R68" s="172"/>
      <c r="S68" s="174"/>
    </row>
    <row r="69" spans="1:20" s="175" customFormat="1" ht="24" hidden="1" customHeight="1" x14ac:dyDescent="0.2">
      <c r="A69" s="164" t="s">
        <v>26</v>
      </c>
      <c r="B69" s="165" t="s">
        <v>27</v>
      </c>
      <c r="C69" s="282" t="s">
        <v>161</v>
      </c>
      <c r="D69" s="217"/>
      <c r="E69" s="218">
        <v>67.22</v>
      </c>
      <c r="F69" s="218">
        <v>55.5</v>
      </c>
      <c r="G69" s="218">
        <v>85.5</v>
      </c>
      <c r="H69" s="218">
        <v>87.5</v>
      </c>
      <c r="I69" s="218">
        <v>75.5</v>
      </c>
      <c r="J69" s="218">
        <v>77.739999999999995</v>
      </c>
      <c r="K69" s="218">
        <v>0</v>
      </c>
      <c r="L69" s="218">
        <v>100</v>
      </c>
      <c r="M69" s="218">
        <v>69.34</v>
      </c>
      <c r="N69" s="218">
        <v>77</v>
      </c>
      <c r="O69" s="218">
        <v>73</v>
      </c>
      <c r="P69" s="218">
        <v>113.4</v>
      </c>
      <c r="Q69" s="218">
        <v>105.89</v>
      </c>
      <c r="R69" s="218">
        <v>106.24</v>
      </c>
      <c r="S69" s="174"/>
    </row>
    <row r="70" spans="1:20" s="175" customFormat="1" ht="21.75" hidden="1" customHeight="1" x14ac:dyDescent="0.2">
      <c r="A70" s="176" t="s">
        <v>162</v>
      </c>
      <c r="B70" s="177" t="s">
        <v>29</v>
      </c>
      <c r="C70" s="283"/>
      <c r="D70" s="230"/>
      <c r="E70" s="139">
        <v>207</v>
      </c>
      <c r="F70" s="139">
        <v>222</v>
      </c>
      <c r="G70" s="139">
        <v>239</v>
      </c>
      <c r="H70" s="139">
        <f>127+182</f>
        <v>309</v>
      </c>
      <c r="I70" s="139">
        <v>275</v>
      </c>
      <c r="J70" s="139">
        <v>235.07</v>
      </c>
      <c r="K70" s="139">
        <f>74+119</f>
        <v>193</v>
      </c>
      <c r="L70" s="139">
        <v>330</v>
      </c>
      <c r="M70" s="139">
        <v>276.43</v>
      </c>
      <c r="N70" s="139">
        <f>89+128</f>
        <v>217</v>
      </c>
      <c r="O70" s="139">
        <v>300</v>
      </c>
      <c r="P70" s="139">
        <v>310.25</v>
      </c>
      <c r="Q70" s="139">
        <f>123.64+216.38</f>
        <v>340.02</v>
      </c>
      <c r="R70" s="139">
        <v>281.01</v>
      </c>
      <c r="S70" s="174"/>
    </row>
    <row r="71" spans="1:20" s="175" customFormat="1" ht="40.5" hidden="1" customHeight="1" x14ac:dyDescent="0.2">
      <c r="A71" s="180" t="s">
        <v>163</v>
      </c>
      <c r="B71" s="177" t="s">
        <v>30</v>
      </c>
      <c r="C71" s="290"/>
      <c r="D71" s="231"/>
      <c r="E71" s="140">
        <v>264.5</v>
      </c>
      <c r="F71" s="140">
        <v>270</v>
      </c>
      <c r="G71" s="140">
        <v>284</v>
      </c>
      <c r="H71" s="140">
        <f>127+182+72</f>
        <v>381</v>
      </c>
      <c r="I71" s="140">
        <v>330</v>
      </c>
      <c r="J71" s="140">
        <v>299.18</v>
      </c>
      <c r="K71" s="140">
        <f>74+119+56</f>
        <v>249</v>
      </c>
      <c r="L71" s="140">
        <v>0</v>
      </c>
      <c r="M71" s="140">
        <v>345.54</v>
      </c>
      <c r="N71" s="140">
        <f>89+128+81</f>
        <v>298</v>
      </c>
      <c r="O71" s="140">
        <v>385</v>
      </c>
      <c r="P71" s="140">
        <v>361.96</v>
      </c>
      <c r="Q71" s="140">
        <f>123.64+216.38+92.73</f>
        <v>432.75</v>
      </c>
      <c r="R71" s="140">
        <v>327.84</v>
      </c>
      <c r="S71" s="179"/>
    </row>
    <row r="72" spans="1:20" s="175" customFormat="1" ht="55.5" hidden="1" customHeight="1" x14ac:dyDescent="0.2">
      <c r="A72" s="84">
        <v>15</v>
      </c>
      <c r="B72" s="85" t="s">
        <v>87</v>
      </c>
      <c r="C72" s="86" t="s">
        <v>32</v>
      </c>
      <c r="D72" s="184">
        <v>1.04</v>
      </c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74"/>
    </row>
    <row r="73" spans="1:20" s="175" customFormat="1" ht="43.5" hidden="1" customHeight="1" x14ac:dyDescent="0.2">
      <c r="A73" s="84">
        <v>16</v>
      </c>
      <c r="B73" s="185" t="s">
        <v>33</v>
      </c>
      <c r="C73" s="86" t="s">
        <v>164</v>
      </c>
      <c r="D73" s="186"/>
      <c r="E73" s="187">
        <f>E74+E75+E76</f>
        <v>572979.68000000005</v>
      </c>
      <c r="F73" s="187">
        <f>F74+F75+F76</f>
        <v>288606.24</v>
      </c>
      <c r="G73" s="232">
        <f t="shared" ref="G73:R73" si="17">G74+G75+G76</f>
        <v>70380.959999999992</v>
      </c>
      <c r="H73" s="232">
        <f t="shared" si="17"/>
        <v>38840.879999999997</v>
      </c>
      <c r="I73" s="232">
        <f t="shared" si="17"/>
        <v>15672.8</v>
      </c>
      <c r="J73" s="232">
        <f t="shared" si="17"/>
        <v>17713.1656</v>
      </c>
      <c r="K73" s="232">
        <f t="shared" si="17"/>
        <v>33921.68</v>
      </c>
      <c r="L73" s="232">
        <f t="shared" si="17"/>
        <v>14414.4</v>
      </c>
      <c r="M73" s="232">
        <f t="shared" si="17"/>
        <v>93145.852800000008</v>
      </c>
      <c r="N73" s="232">
        <f>N74+N75+N76</f>
        <v>36334.480000000003</v>
      </c>
      <c r="O73" s="232">
        <f t="shared" si="17"/>
        <v>102627.20000000001</v>
      </c>
      <c r="P73" s="232">
        <f t="shared" si="17"/>
        <v>61950.792800000003</v>
      </c>
      <c r="Q73" s="232">
        <f t="shared" si="17"/>
        <v>74259.900000000009</v>
      </c>
      <c r="R73" s="232">
        <f t="shared" si="17"/>
        <v>71649.239999999991</v>
      </c>
      <c r="S73" s="174"/>
      <c r="T73" s="188"/>
    </row>
    <row r="74" spans="1:20" s="163" customFormat="1" ht="22.5" hidden="1" customHeight="1" x14ac:dyDescent="0.2">
      <c r="A74" s="164" t="s">
        <v>35</v>
      </c>
      <c r="B74" s="165" t="s">
        <v>21</v>
      </c>
      <c r="C74" s="215" t="s">
        <v>36</v>
      </c>
      <c r="D74" s="220"/>
      <c r="E74" s="194">
        <f t="shared" ref="E74:R74" si="18">E64*E69*$D$13</f>
        <v>0</v>
      </c>
      <c r="F74" s="194">
        <f t="shared" si="18"/>
        <v>0</v>
      </c>
      <c r="G74" s="194">
        <f t="shared" si="18"/>
        <v>0</v>
      </c>
      <c r="H74" s="194">
        <f t="shared" si="18"/>
        <v>0</v>
      </c>
      <c r="I74" s="194">
        <f t="shared" si="18"/>
        <v>0</v>
      </c>
      <c r="J74" s="194">
        <f t="shared" si="18"/>
        <v>0</v>
      </c>
      <c r="K74" s="194">
        <f t="shared" si="18"/>
        <v>0</v>
      </c>
      <c r="L74" s="194">
        <f t="shared" si="18"/>
        <v>0</v>
      </c>
      <c r="M74" s="194">
        <f t="shared" si="18"/>
        <v>0</v>
      </c>
      <c r="N74" s="194">
        <f t="shared" si="18"/>
        <v>0</v>
      </c>
      <c r="O74" s="194">
        <f t="shared" si="18"/>
        <v>0</v>
      </c>
      <c r="P74" s="194">
        <f t="shared" si="18"/>
        <v>0</v>
      </c>
      <c r="Q74" s="194">
        <f t="shared" si="18"/>
        <v>0</v>
      </c>
      <c r="R74" s="194">
        <f t="shared" si="18"/>
        <v>0</v>
      </c>
      <c r="S74" s="162"/>
    </row>
    <row r="75" spans="1:20" s="163" customFormat="1" ht="22.5" hidden="1" customHeight="1" x14ac:dyDescent="0.2">
      <c r="A75" s="176" t="s">
        <v>88</v>
      </c>
      <c r="B75" s="177" t="s">
        <v>23</v>
      </c>
      <c r="C75" s="189" t="s">
        <v>165</v>
      </c>
      <c r="D75" s="190"/>
      <c r="E75" s="194">
        <f>E66*E70*$D$72</f>
        <v>537769.44000000006</v>
      </c>
      <c r="F75" s="194">
        <f>F66*F70*$D$72</f>
        <v>232727.04000000001</v>
      </c>
      <c r="G75" s="194">
        <f>G66*G70*$D$72</f>
        <v>59157.279999999999</v>
      </c>
      <c r="H75" s="194">
        <f t="shared" ref="H75:R75" si="19">H66*H70*$D$72</f>
        <v>35670.959999999999</v>
      </c>
      <c r="I75" s="194">
        <f t="shared" si="19"/>
        <v>9152</v>
      </c>
      <c r="J75" s="194">
        <f t="shared" si="19"/>
        <v>8067.6023999999998</v>
      </c>
      <c r="K75" s="194">
        <f t="shared" si="19"/>
        <v>33921.68</v>
      </c>
      <c r="L75" s="194">
        <f t="shared" si="19"/>
        <v>14414.4</v>
      </c>
      <c r="M75" s="194">
        <f t="shared" si="19"/>
        <v>93145.852800000008</v>
      </c>
      <c r="N75" s="194">
        <f t="shared" si="19"/>
        <v>36334.480000000003</v>
      </c>
      <c r="O75" s="194">
        <f t="shared" si="19"/>
        <v>43368</v>
      </c>
      <c r="P75" s="194">
        <f t="shared" si="19"/>
        <v>46140.380000000005</v>
      </c>
      <c r="Q75" s="194">
        <f t="shared" si="19"/>
        <v>0</v>
      </c>
      <c r="R75" s="194">
        <f t="shared" si="19"/>
        <v>18119.524799999999</v>
      </c>
    </row>
    <row r="76" spans="1:20" s="163" customFormat="1" ht="27.75" hidden="1" customHeight="1" x14ac:dyDescent="0.2">
      <c r="A76" s="180" t="s">
        <v>89</v>
      </c>
      <c r="B76" s="177" t="s">
        <v>24</v>
      </c>
      <c r="C76" s="189" t="s">
        <v>166</v>
      </c>
      <c r="D76" s="197"/>
      <c r="E76" s="194">
        <f>E67*E71*$D$72</f>
        <v>35210.239999999998</v>
      </c>
      <c r="F76" s="194">
        <f t="shared" ref="F76:R76" si="20">F67*F71*$D$72</f>
        <v>55879.200000000004</v>
      </c>
      <c r="G76" s="194">
        <f t="shared" si="20"/>
        <v>11223.68</v>
      </c>
      <c r="H76" s="194">
        <f t="shared" si="20"/>
        <v>3169.92</v>
      </c>
      <c r="I76" s="194">
        <f t="shared" si="20"/>
        <v>6520.8</v>
      </c>
      <c r="J76" s="194">
        <f t="shared" si="20"/>
        <v>9645.5632000000005</v>
      </c>
      <c r="K76" s="194">
        <f t="shared" si="20"/>
        <v>0</v>
      </c>
      <c r="L76" s="194">
        <f t="shared" si="20"/>
        <v>0</v>
      </c>
      <c r="M76" s="194">
        <f t="shared" si="20"/>
        <v>0</v>
      </c>
      <c r="N76" s="194">
        <f t="shared" si="20"/>
        <v>0</v>
      </c>
      <c r="O76" s="194">
        <f t="shared" si="20"/>
        <v>59259.200000000004</v>
      </c>
      <c r="P76" s="194">
        <f t="shared" si="20"/>
        <v>15810.4128</v>
      </c>
      <c r="Q76" s="194">
        <f t="shared" si="20"/>
        <v>74259.900000000009</v>
      </c>
      <c r="R76" s="194">
        <f t="shared" si="20"/>
        <v>53529.715199999999</v>
      </c>
      <c r="S76" s="162"/>
    </row>
    <row r="77" spans="1:20" s="175" customFormat="1" ht="70.5" hidden="1" customHeight="1" x14ac:dyDescent="0.2">
      <c r="A77" s="84">
        <v>17</v>
      </c>
      <c r="B77" s="185" t="s">
        <v>39</v>
      </c>
      <c r="C77" s="171" t="s">
        <v>40</v>
      </c>
      <c r="D77" s="186">
        <v>190</v>
      </c>
      <c r="E77" s="200"/>
      <c r="F77" s="200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174"/>
    </row>
    <row r="78" spans="1:20" ht="46.9" hidden="1" customHeight="1" x14ac:dyDescent="0.2">
      <c r="A78" s="84">
        <v>18</v>
      </c>
      <c r="B78" s="185" t="s">
        <v>41</v>
      </c>
      <c r="C78" s="202" t="s">
        <v>171</v>
      </c>
      <c r="D78" s="222">
        <f>SUM(E78:R78)</f>
        <v>283575</v>
      </c>
      <c r="E78" s="223">
        <f>E79+E80+E81</f>
        <v>108866</v>
      </c>
      <c r="F78" s="223">
        <f>F79+F80+F81</f>
        <v>54835</v>
      </c>
      <c r="G78" s="223">
        <f t="shared" ref="G78:R78" si="21">G79+G80+G81</f>
        <v>13372</v>
      </c>
      <c r="H78" s="223">
        <f t="shared" si="21"/>
        <v>7379</v>
      </c>
      <c r="I78" s="223">
        <f t="shared" si="21"/>
        <v>2978</v>
      </c>
      <c r="J78" s="223">
        <f t="shared" si="21"/>
        <v>3366</v>
      </c>
      <c r="K78" s="223">
        <f t="shared" si="21"/>
        <v>6445</v>
      </c>
      <c r="L78" s="223">
        <f t="shared" si="21"/>
        <v>2739</v>
      </c>
      <c r="M78" s="223">
        <f t="shared" si="21"/>
        <v>17698</v>
      </c>
      <c r="N78" s="223">
        <f t="shared" si="21"/>
        <v>6904</v>
      </c>
      <c r="O78" s="223">
        <f t="shared" si="21"/>
        <v>19499</v>
      </c>
      <c r="P78" s="223">
        <f t="shared" si="21"/>
        <v>11771</v>
      </c>
      <c r="Q78" s="223">
        <f t="shared" si="21"/>
        <v>14109</v>
      </c>
      <c r="R78" s="223">
        <f t="shared" si="21"/>
        <v>13614</v>
      </c>
      <c r="S78" s="147"/>
    </row>
    <row r="79" spans="1:20" ht="23.25" hidden="1" customHeight="1" x14ac:dyDescent="0.2">
      <c r="A79" s="164" t="s">
        <v>43</v>
      </c>
      <c r="B79" s="165" t="s">
        <v>21</v>
      </c>
      <c r="C79" s="215" t="s">
        <v>44</v>
      </c>
      <c r="D79" s="233">
        <f>SUM(E79:R79)</f>
        <v>0</v>
      </c>
      <c r="E79" s="226">
        <f>ROUND((E74*$D$17)/1000,0)</f>
        <v>0</v>
      </c>
      <c r="F79" s="226">
        <f t="shared" ref="F79:R79" si="22">ROUND((F74*$D$17)/1000,0)</f>
        <v>0</v>
      </c>
      <c r="G79" s="226">
        <f t="shared" si="22"/>
        <v>0</v>
      </c>
      <c r="H79" s="226">
        <f>ROUND((H74*$D$17)/1000,0)</f>
        <v>0</v>
      </c>
      <c r="I79" s="226">
        <f t="shared" si="22"/>
        <v>0</v>
      </c>
      <c r="J79" s="226">
        <f t="shared" si="22"/>
        <v>0</v>
      </c>
      <c r="K79" s="226">
        <f t="shared" si="22"/>
        <v>0</v>
      </c>
      <c r="L79" s="226">
        <f t="shared" si="22"/>
        <v>0</v>
      </c>
      <c r="M79" s="226">
        <f t="shared" si="22"/>
        <v>0</v>
      </c>
      <c r="N79" s="226">
        <f t="shared" si="22"/>
        <v>0</v>
      </c>
      <c r="O79" s="226">
        <f t="shared" si="22"/>
        <v>0</v>
      </c>
      <c r="P79" s="226">
        <f t="shared" si="22"/>
        <v>0</v>
      </c>
      <c r="Q79" s="226">
        <f t="shared" si="22"/>
        <v>0</v>
      </c>
      <c r="R79" s="226">
        <f t="shared" si="22"/>
        <v>0</v>
      </c>
      <c r="S79" s="147"/>
    </row>
    <row r="80" spans="1:20" ht="21.75" hidden="1" customHeight="1" x14ac:dyDescent="0.2">
      <c r="A80" s="176" t="s">
        <v>169</v>
      </c>
      <c r="B80" s="177" t="s">
        <v>23</v>
      </c>
      <c r="C80" s="189" t="s">
        <v>167</v>
      </c>
      <c r="D80" s="224">
        <f>SUM(E80:R80)</f>
        <v>221919</v>
      </c>
      <c r="E80" s="226">
        <f>ROUND((E75*$D$77)/1000,0)</f>
        <v>102176</v>
      </c>
      <c r="F80" s="226">
        <f>ROUND((F75*$D$77)/1000,0)</f>
        <v>44218</v>
      </c>
      <c r="G80" s="226">
        <f>ROUND((G75*$D$77)/1000,0)</f>
        <v>11240</v>
      </c>
      <c r="H80" s="226">
        <f t="shared" ref="H80:R80" si="23">ROUND((H75*$D$77)/1000,0)</f>
        <v>6777</v>
      </c>
      <c r="I80" s="226">
        <f t="shared" si="23"/>
        <v>1739</v>
      </c>
      <c r="J80" s="226">
        <f t="shared" si="23"/>
        <v>1533</v>
      </c>
      <c r="K80" s="226">
        <f t="shared" si="23"/>
        <v>6445</v>
      </c>
      <c r="L80" s="226">
        <f t="shared" si="23"/>
        <v>2739</v>
      </c>
      <c r="M80" s="226">
        <f t="shared" si="23"/>
        <v>17698</v>
      </c>
      <c r="N80" s="226">
        <f t="shared" si="23"/>
        <v>6904</v>
      </c>
      <c r="O80" s="226">
        <f t="shared" si="23"/>
        <v>8240</v>
      </c>
      <c r="P80" s="226">
        <f t="shared" si="23"/>
        <v>8767</v>
      </c>
      <c r="Q80" s="226">
        <f t="shared" si="23"/>
        <v>0</v>
      </c>
      <c r="R80" s="226">
        <f t="shared" si="23"/>
        <v>3443</v>
      </c>
      <c r="S80" s="147"/>
    </row>
    <row r="81" spans="1:20" ht="28.5" hidden="1" customHeight="1" x14ac:dyDescent="0.2">
      <c r="A81" s="180" t="s">
        <v>170</v>
      </c>
      <c r="B81" s="177" t="s">
        <v>24</v>
      </c>
      <c r="C81" s="189" t="s">
        <v>168</v>
      </c>
      <c r="D81" s="224">
        <f>SUM(E81:R81)</f>
        <v>61656</v>
      </c>
      <c r="E81" s="226">
        <f>ROUND((E76*$D$77)/1000,0)</f>
        <v>6690</v>
      </c>
      <c r="F81" s="226">
        <f t="shared" ref="F81:R81" si="24">ROUND((F76*$D$77)/1000,0)</f>
        <v>10617</v>
      </c>
      <c r="G81" s="226">
        <f t="shared" si="24"/>
        <v>2132</v>
      </c>
      <c r="H81" s="226">
        <f t="shared" si="24"/>
        <v>602</v>
      </c>
      <c r="I81" s="226">
        <f t="shared" si="24"/>
        <v>1239</v>
      </c>
      <c r="J81" s="226">
        <f t="shared" si="24"/>
        <v>1833</v>
      </c>
      <c r="K81" s="226">
        <f t="shared" si="24"/>
        <v>0</v>
      </c>
      <c r="L81" s="226">
        <f t="shared" si="24"/>
        <v>0</v>
      </c>
      <c r="M81" s="226">
        <f t="shared" si="24"/>
        <v>0</v>
      </c>
      <c r="N81" s="226">
        <f t="shared" si="24"/>
        <v>0</v>
      </c>
      <c r="O81" s="226">
        <f t="shared" si="24"/>
        <v>11259</v>
      </c>
      <c r="P81" s="226">
        <f t="shared" si="24"/>
        <v>3004</v>
      </c>
      <c r="Q81" s="226">
        <f t="shared" si="24"/>
        <v>14109</v>
      </c>
      <c r="R81" s="226">
        <f t="shared" si="24"/>
        <v>10171</v>
      </c>
      <c r="S81" s="147"/>
    </row>
    <row r="82" spans="1:20" s="90" customFormat="1" ht="46.5" hidden="1" customHeight="1" x14ac:dyDescent="0.2">
      <c r="A82" s="84">
        <v>19</v>
      </c>
      <c r="B82" s="234" t="s">
        <v>47</v>
      </c>
      <c r="C82" s="212"/>
      <c r="D82" s="87">
        <f>SUM(E82:R82)</f>
        <v>102</v>
      </c>
      <c r="E82" s="235">
        <v>44</v>
      </c>
      <c r="F82" s="235">
        <v>27</v>
      </c>
      <c r="G82" s="236">
        <v>6</v>
      </c>
      <c r="H82" s="236">
        <v>5</v>
      </c>
      <c r="I82" s="236">
        <v>0</v>
      </c>
      <c r="J82" s="236">
        <v>1</v>
      </c>
      <c r="K82" s="236">
        <v>2</v>
      </c>
      <c r="L82" s="236">
        <v>0</v>
      </c>
      <c r="M82" s="236">
        <v>14</v>
      </c>
      <c r="N82" s="236">
        <v>0</v>
      </c>
      <c r="O82" s="236">
        <v>0</v>
      </c>
      <c r="P82" s="236">
        <v>0</v>
      </c>
      <c r="Q82" s="236">
        <v>2</v>
      </c>
      <c r="R82" s="89">
        <v>1</v>
      </c>
    </row>
    <row r="83" spans="1:20" s="90" customFormat="1" ht="66" hidden="1" customHeight="1" x14ac:dyDescent="0.2">
      <c r="A83" s="84">
        <v>20</v>
      </c>
      <c r="B83" s="85" t="s">
        <v>189</v>
      </c>
      <c r="C83" s="86" t="s">
        <v>49</v>
      </c>
      <c r="D83" s="92"/>
      <c r="E83" s="94">
        <v>186</v>
      </c>
      <c r="F83" s="94">
        <v>190</v>
      </c>
      <c r="G83" s="94">
        <v>246</v>
      </c>
      <c r="H83" s="94">
        <v>236</v>
      </c>
      <c r="I83" s="94">
        <v>248</v>
      </c>
      <c r="J83" s="94">
        <v>227</v>
      </c>
      <c r="K83" s="94">
        <v>236</v>
      </c>
      <c r="L83" s="94">
        <v>175</v>
      </c>
      <c r="M83" s="94">
        <v>191</v>
      </c>
      <c r="N83" s="94">
        <v>223</v>
      </c>
      <c r="O83" s="94">
        <v>221</v>
      </c>
      <c r="P83" s="94">
        <v>320</v>
      </c>
      <c r="Q83" s="94">
        <v>309</v>
      </c>
      <c r="R83" s="94">
        <v>317</v>
      </c>
    </row>
    <row r="84" spans="1:20" s="90" customFormat="1" ht="73.5" hidden="1" customHeight="1" x14ac:dyDescent="0.2">
      <c r="A84" s="84">
        <v>21</v>
      </c>
      <c r="B84" s="85" t="s">
        <v>50</v>
      </c>
      <c r="C84" s="86" t="s">
        <v>172</v>
      </c>
      <c r="D84" s="92">
        <f>SUM(E84:R84)</f>
        <v>4052</v>
      </c>
      <c r="E84" s="95">
        <f>ROUND(E82*E83*$D$18*$D$57/1000,0)</f>
        <v>1636</v>
      </c>
      <c r="F84" s="95">
        <f>ROUND(F82*F83*$D$18*$D$57/1000,0)</f>
        <v>1025</v>
      </c>
      <c r="G84" s="95">
        <f t="shared" ref="G84:R84" si="25">ROUND(G82*G83*$D$18*$D$57/1000,0)</f>
        <v>295</v>
      </c>
      <c r="H84" s="95">
        <f>ROUND(H82*H83*$D$18*$D$57/1000,0)</f>
        <v>236</v>
      </c>
      <c r="I84" s="95">
        <f t="shared" si="25"/>
        <v>0</v>
      </c>
      <c r="J84" s="95">
        <f t="shared" si="25"/>
        <v>45</v>
      </c>
      <c r="K84" s="95">
        <f>ROUND(K82*K83*$D$18*$D$57/1000,0)</f>
        <v>94</v>
      </c>
      <c r="L84" s="95">
        <f t="shared" si="25"/>
        <v>0</v>
      </c>
      <c r="M84" s="95">
        <f>ROUND(M82*M83*$D$18*$D$57/1000,0)</f>
        <v>534</v>
      </c>
      <c r="N84" s="95">
        <f>ROUND(N82*N83*$D$18*$D$57/1000,0)</f>
        <v>0</v>
      </c>
      <c r="O84" s="95">
        <f t="shared" si="25"/>
        <v>0</v>
      </c>
      <c r="P84" s="95">
        <f t="shared" si="25"/>
        <v>0</v>
      </c>
      <c r="Q84" s="95">
        <f t="shared" si="25"/>
        <v>124</v>
      </c>
      <c r="R84" s="95">
        <f t="shared" si="25"/>
        <v>63</v>
      </c>
      <c r="S84" s="237" t="s">
        <v>198</v>
      </c>
      <c r="T84" s="96"/>
    </row>
    <row r="85" spans="1:20" s="90" customFormat="1" ht="90.75" hidden="1" customHeight="1" x14ac:dyDescent="0.2">
      <c r="A85" s="84">
        <v>22</v>
      </c>
      <c r="B85" s="85" t="s">
        <v>52</v>
      </c>
      <c r="C85" s="86" t="s">
        <v>177</v>
      </c>
      <c r="D85" s="89">
        <f>D86+D87+D88+D89</f>
        <v>6892</v>
      </c>
      <c r="E85" s="88">
        <f>E86+E87+E88+E89</f>
        <v>3057</v>
      </c>
      <c r="F85" s="88">
        <f>F86+F87+F88+F89</f>
        <v>1173</v>
      </c>
      <c r="G85" s="88">
        <f t="shared" ref="G85:R85" si="26">G86+G87+G88+G89</f>
        <v>267</v>
      </c>
      <c r="H85" s="88">
        <f t="shared" si="26"/>
        <v>135</v>
      </c>
      <c r="I85" s="88">
        <f t="shared" si="26"/>
        <v>61</v>
      </c>
      <c r="J85" s="88">
        <f t="shared" si="26"/>
        <v>59</v>
      </c>
      <c r="K85" s="88">
        <f t="shared" si="26"/>
        <v>256</v>
      </c>
      <c r="L85" s="88">
        <f t="shared" si="26"/>
        <v>45</v>
      </c>
      <c r="M85" s="88">
        <f t="shared" si="26"/>
        <v>207</v>
      </c>
      <c r="N85" s="88">
        <f t="shared" si="26"/>
        <v>348</v>
      </c>
      <c r="O85" s="88">
        <f t="shared" si="26"/>
        <v>436</v>
      </c>
      <c r="P85" s="88">
        <f t="shared" si="26"/>
        <v>190</v>
      </c>
      <c r="Q85" s="88">
        <f t="shared" si="26"/>
        <v>284</v>
      </c>
      <c r="R85" s="88">
        <f t="shared" si="26"/>
        <v>374</v>
      </c>
    </row>
    <row r="86" spans="1:20" s="90" customFormat="1" ht="25.5" hidden="1" customHeight="1" x14ac:dyDescent="0.2">
      <c r="A86" s="238" t="s">
        <v>173</v>
      </c>
      <c r="B86" s="165" t="s">
        <v>55</v>
      </c>
      <c r="C86" s="282" t="s">
        <v>99</v>
      </c>
      <c r="D86" s="239">
        <f>SUM(E86:R86)</f>
        <v>2911</v>
      </c>
      <c r="E86" s="240">
        <v>1925</v>
      </c>
      <c r="F86" s="240">
        <v>474</v>
      </c>
      <c r="G86" s="240">
        <v>139</v>
      </c>
      <c r="H86" s="240">
        <v>84</v>
      </c>
      <c r="I86" s="240">
        <v>40</v>
      </c>
      <c r="J86" s="240">
        <v>26</v>
      </c>
      <c r="K86" s="240">
        <v>14</v>
      </c>
      <c r="L86" s="240">
        <v>0</v>
      </c>
      <c r="M86" s="240">
        <v>44</v>
      </c>
      <c r="N86" s="240">
        <v>35</v>
      </c>
      <c r="O86" s="240">
        <v>28</v>
      </c>
      <c r="P86" s="240">
        <v>33</v>
      </c>
      <c r="Q86" s="240">
        <v>64</v>
      </c>
      <c r="R86" s="240">
        <v>5</v>
      </c>
    </row>
    <row r="87" spans="1:20" s="90" customFormat="1" ht="24" hidden="1" customHeight="1" x14ac:dyDescent="0.2">
      <c r="A87" s="176" t="s">
        <v>174</v>
      </c>
      <c r="B87" s="177" t="s">
        <v>57</v>
      </c>
      <c r="C87" s="283"/>
      <c r="D87" s="241">
        <f>SUM(E87:R87)</f>
        <v>2497</v>
      </c>
      <c r="E87" s="242">
        <v>373</v>
      </c>
      <c r="F87" s="242">
        <v>273</v>
      </c>
      <c r="G87" s="242">
        <v>56</v>
      </c>
      <c r="H87" s="242">
        <v>27</v>
      </c>
      <c r="I87" s="242">
        <v>12</v>
      </c>
      <c r="J87" s="242">
        <v>29</v>
      </c>
      <c r="K87" s="242">
        <v>240</v>
      </c>
      <c r="L87" s="242">
        <v>45</v>
      </c>
      <c r="M87" s="242">
        <v>40</v>
      </c>
      <c r="N87" s="242">
        <v>290</v>
      </c>
      <c r="O87" s="242">
        <v>403</v>
      </c>
      <c r="P87" s="242">
        <v>132</v>
      </c>
      <c r="Q87" s="242">
        <v>209</v>
      </c>
      <c r="R87" s="242">
        <v>368</v>
      </c>
    </row>
    <row r="88" spans="1:20" s="90" customFormat="1" ht="21" hidden="1" customHeight="1" x14ac:dyDescent="0.2">
      <c r="A88" s="176" t="s">
        <v>175</v>
      </c>
      <c r="B88" s="177" t="s">
        <v>59</v>
      </c>
      <c r="C88" s="283"/>
      <c r="D88" s="241">
        <f>SUM(E88:R88)</f>
        <v>1462</v>
      </c>
      <c r="E88" s="242">
        <v>751</v>
      </c>
      <c r="F88" s="242">
        <v>412</v>
      </c>
      <c r="G88" s="242">
        <v>72</v>
      </c>
      <c r="H88" s="242">
        <v>24</v>
      </c>
      <c r="I88" s="242">
        <v>9</v>
      </c>
      <c r="J88" s="242">
        <v>4</v>
      </c>
      <c r="K88" s="242">
        <v>2</v>
      </c>
      <c r="L88" s="242">
        <v>0</v>
      </c>
      <c r="M88" s="242">
        <v>123</v>
      </c>
      <c r="N88" s="242">
        <v>23</v>
      </c>
      <c r="O88" s="242">
        <v>5</v>
      </c>
      <c r="P88" s="242">
        <v>25</v>
      </c>
      <c r="Q88" s="242">
        <v>11</v>
      </c>
      <c r="R88" s="242">
        <v>1</v>
      </c>
    </row>
    <row r="89" spans="1:20" s="90" customFormat="1" ht="25.5" hidden="1" customHeight="1" x14ac:dyDescent="0.2">
      <c r="A89" s="176" t="s">
        <v>176</v>
      </c>
      <c r="B89" s="177" t="s">
        <v>61</v>
      </c>
      <c r="C89" s="283"/>
      <c r="D89" s="241">
        <f>SUM(E89:R89)</f>
        <v>22</v>
      </c>
      <c r="E89" s="242">
        <v>8</v>
      </c>
      <c r="F89" s="242">
        <v>14</v>
      </c>
      <c r="G89" s="242">
        <v>0</v>
      </c>
      <c r="H89" s="242">
        <v>0</v>
      </c>
      <c r="I89" s="242">
        <v>0</v>
      </c>
      <c r="J89" s="242">
        <v>0</v>
      </c>
      <c r="K89" s="242">
        <v>0</v>
      </c>
      <c r="L89" s="242">
        <v>0</v>
      </c>
      <c r="M89" s="242">
        <v>0</v>
      </c>
      <c r="N89" s="242">
        <v>0</v>
      </c>
      <c r="O89" s="242">
        <v>0</v>
      </c>
      <c r="P89" s="242">
        <v>0</v>
      </c>
      <c r="Q89" s="242">
        <v>0</v>
      </c>
      <c r="R89" s="242">
        <v>0</v>
      </c>
    </row>
    <row r="90" spans="1:20" s="90" customFormat="1" ht="61.5" hidden="1" customHeight="1" x14ac:dyDescent="0.2">
      <c r="A90" s="84">
        <v>23</v>
      </c>
      <c r="B90" s="85" t="s">
        <v>62</v>
      </c>
      <c r="C90" s="86" t="s">
        <v>63</v>
      </c>
      <c r="D90" s="92">
        <v>2500</v>
      </c>
      <c r="E90" s="223"/>
      <c r="F90" s="22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3"/>
      <c r="R90" s="243"/>
    </row>
    <row r="91" spans="1:20" s="90" customFormat="1" ht="69.75" hidden="1" customHeight="1" x14ac:dyDescent="0.2">
      <c r="A91" s="84">
        <v>24</v>
      </c>
      <c r="B91" s="85" t="s">
        <v>64</v>
      </c>
      <c r="C91" s="86" t="s">
        <v>182</v>
      </c>
      <c r="D91" s="92">
        <f>ROUND(SUM(E91:R91),0)</f>
        <v>17238</v>
      </c>
      <c r="E91" s="95">
        <f>ROUND(E92+E93+E94+E95,0)</f>
        <v>7643</v>
      </c>
      <c r="F91" s="95">
        <f t="shared" ref="F91:R91" si="27">ROUND(F92+F93+F94+F95,0)</f>
        <v>2933</v>
      </c>
      <c r="G91" s="95">
        <f t="shared" si="27"/>
        <v>668</v>
      </c>
      <c r="H91" s="95">
        <f t="shared" si="27"/>
        <v>338</v>
      </c>
      <c r="I91" s="95">
        <f t="shared" si="27"/>
        <v>153</v>
      </c>
      <c r="J91" s="95">
        <f t="shared" si="27"/>
        <v>148</v>
      </c>
      <c r="K91" s="95">
        <f t="shared" si="27"/>
        <v>640</v>
      </c>
      <c r="L91" s="95">
        <f t="shared" si="27"/>
        <v>113</v>
      </c>
      <c r="M91" s="95">
        <f t="shared" si="27"/>
        <v>518</v>
      </c>
      <c r="N91" s="95">
        <f t="shared" si="27"/>
        <v>871</v>
      </c>
      <c r="O91" s="95">
        <f t="shared" si="27"/>
        <v>1091</v>
      </c>
      <c r="P91" s="95">
        <f t="shared" si="27"/>
        <v>476</v>
      </c>
      <c r="Q91" s="95">
        <f t="shared" si="27"/>
        <v>711</v>
      </c>
      <c r="R91" s="95">
        <f t="shared" si="27"/>
        <v>935</v>
      </c>
      <c r="T91" s="96"/>
    </row>
    <row r="92" spans="1:20" s="90" customFormat="1" ht="28.9" hidden="1" customHeight="1" x14ac:dyDescent="0.2">
      <c r="A92" s="164" t="s">
        <v>178</v>
      </c>
      <c r="B92" s="165" t="s">
        <v>55</v>
      </c>
      <c r="C92" s="215" t="s">
        <v>183</v>
      </c>
      <c r="D92" s="244">
        <f>SUM(E92:R92)</f>
        <v>7279</v>
      </c>
      <c r="E92" s="226">
        <f>ROUND(E86*$D$90/1000,0)</f>
        <v>4813</v>
      </c>
      <c r="F92" s="226">
        <f>ROUND(F86*$D$90/1000,1)</f>
        <v>1185</v>
      </c>
      <c r="G92" s="225">
        <f>ROUND(G86*$D$90/1000,0)</f>
        <v>348</v>
      </c>
      <c r="H92" s="225">
        <f>ROUND(H86*$D$90/1000,0)</f>
        <v>210</v>
      </c>
      <c r="I92" s="225">
        <f>ROUND(I86*$D$90/1000,1)</f>
        <v>100</v>
      </c>
      <c r="J92" s="225">
        <f>ROUND(J86*$D$90/1000,1)</f>
        <v>65</v>
      </c>
      <c r="K92" s="225">
        <f>ROUND(K86*$D$90/1000,0)</f>
        <v>35</v>
      </c>
      <c r="L92" s="225">
        <f>ROUND(L86*$D$90/1000,1)</f>
        <v>0</v>
      </c>
      <c r="M92" s="225">
        <f>ROUND(M86*$D$90/1000,0)</f>
        <v>110</v>
      </c>
      <c r="N92" s="225">
        <f>ROUND(N86*$D$90/1000,1)</f>
        <v>87.5</v>
      </c>
      <c r="O92" s="225">
        <f>ROUND(O86*$D$90/1000,1)</f>
        <v>70</v>
      </c>
      <c r="P92" s="225">
        <f>ROUND(P86*$D$90/1000,0)</f>
        <v>83</v>
      </c>
      <c r="Q92" s="225">
        <f>ROUND(Q86*$D$90/1000,0)</f>
        <v>160</v>
      </c>
      <c r="R92" s="225">
        <f>ROUND(R86*$D$90/1000,1)</f>
        <v>12.5</v>
      </c>
    </row>
    <row r="93" spans="1:20" s="90" customFormat="1" ht="23.25" hidden="1" customHeight="1" x14ac:dyDescent="0.2">
      <c r="A93" s="176" t="s">
        <v>179</v>
      </c>
      <c r="B93" s="177" t="s">
        <v>57</v>
      </c>
      <c r="C93" s="215" t="s">
        <v>184</v>
      </c>
      <c r="D93" s="245">
        <f>SUM(E93:R93)</f>
        <v>6244.5</v>
      </c>
      <c r="E93" s="226">
        <f>ROUND(E87*$D$90/1000,1)</f>
        <v>932.5</v>
      </c>
      <c r="F93" s="226">
        <f>ROUND(F87*$D$90/1000,0)</f>
        <v>683</v>
      </c>
      <c r="G93" s="225">
        <f>ROUND(G87*$D$90/1000,1)</f>
        <v>140</v>
      </c>
      <c r="H93" s="225">
        <f>ROUND(H87*$D$90/1000,0)</f>
        <v>68</v>
      </c>
      <c r="I93" s="225">
        <f>ROUND(I87*$D$90/1000,1)</f>
        <v>30</v>
      </c>
      <c r="J93" s="225">
        <f>ROUND(J87*$D$90/1000,1)</f>
        <v>72.5</v>
      </c>
      <c r="K93" s="225">
        <f>ROUND(K87*$D$90/1000,0)</f>
        <v>600</v>
      </c>
      <c r="L93" s="225">
        <f>ROUND(L87*$D$90/1000,1)</f>
        <v>112.5</v>
      </c>
      <c r="M93" s="225">
        <f>ROUND(M87*$D$90/1000,1)</f>
        <v>100</v>
      </c>
      <c r="N93" s="225">
        <f>ROUND(N87*$D$90/1000,1)</f>
        <v>725</v>
      </c>
      <c r="O93" s="225">
        <f>ROUND(O87*$D$90/1000,0)</f>
        <v>1008</v>
      </c>
      <c r="P93" s="225">
        <f>ROUND(P87*$D$90/1000,0)</f>
        <v>330</v>
      </c>
      <c r="Q93" s="225">
        <f>ROUND(Q87*$D$90/1000,0)</f>
        <v>523</v>
      </c>
      <c r="R93" s="225">
        <f>ROUND(R87*$D$90/1000,0)</f>
        <v>920</v>
      </c>
    </row>
    <row r="94" spans="1:20" s="90" customFormat="1" ht="23.25" hidden="1" customHeight="1" x14ac:dyDescent="0.2">
      <c r="A94" s="176" t="s">
        <v>180</v>
      </c>
      <c r="B94" s="177" t="s">
        <v>59</v>
      </c>
      <c r="C94" s="215" t="s">
        <v>185</v>
      </c>
      <c r="D94" s="245">
        <f>SUM(E94:R94)</f>
        <v>3656.5</v>
      </c>
      <c r="E94" s="226">
        <f>ROUND(E88*$D$90/1000,1)</f>
        <v>1877.5</v>
      </c>
      <c r="F94" s="226">
        <f>ROUND(F88*$D$90/1000,0)</f>
        <v>1030</v>
      </c>
      <c r="G94" s="225">
        <f>ROUND(G88*$D$90/1000,0)</f>
        <v>180</v>
      </c>
      <c r="H94" s="225">
        <f>ROUND(H88*$D$90/1000,1)</f>
        <v>60</v>
      </c>
      <c r="I94" s="225">
        <f>ROUND(I88*$D$90/1000,1)</f>
        <v>22.5</v>
      </c>
      <c r="J94" s="225">
        <f>ROUND(J88*$D$90/1000,0)</f>
        <v>10</v>
      </c>
      <c r="K94" s="225">
        <f>ROUND(K88*$D$90/1000,0)</f>
        <v>5</v>
      </c>
      <c r="L94" s="225">
        <f>ROUND(L88*$D$90/1000,1)</f>
        <v>0</v>
      </c>
      <c r="M94" s="225">
        <f>ROUND(M88*$D$90/1000,1)</f>
        <v>307.5</v>
      </c>
      <c r="N94" s="225">
        <f>ROUND(N88*$D$90/1000,0)</f>
        <v>58</v>
      </c>
      <c r="O94" s="225">
        <f>ROUND(O88*$D$90/1000,0)</f>
        <v>13</v>
      </c>
      <c r="P94" s="225">
        <f>ROUND(P88*$D$90/1000,0)</f>
        <v>63</v>
      </c>
      <c r="Q94" s="225">
        <f>ROUND(Q88*$D$90/1000,1)</f>
        <v>27.5</v>
      </c>
      <c r="R94" s="225">
        <f>ROUND(R88*$D$90/1000,1)</f>
        <v>2.5</v>
      </c>
    </row>
    <row r="95" spans="1:20" s="90" customFormat="1" ht="28.15" hidden="1" customHeight="1" x14ac:dyDescent="0.2">
      <c r="A95" s="176" t="s">
        <v>181</v>
      </c>
      <c r="B95" s="177" t="s">
        <v>61</v>
      </c>
      <c r="C95" s="215" t="s">
        <v>186</v>
      </c>
      <c r="D95" s="245">
        <f>SUM(E95:R95)</f>
        <v>55</v>
      </c>
      <c r="E95" s="226">
        <f>ROUND(E89*$D$90/1000,0)</f>
        <v>20</v>
      </c>
      <c r="F95" s="226">
        <f>ROUND(F89*$D$90/1000,0)</f>
        <v>35</v>
      </c>
      <c r="G95" s="225">
        <f>ROUND(G89*$D$90/1000,1)</f>
        <v>0</v>
      </c>
      <c r="H95" s="225">
        <f>ROUND(H89*$D$90/1000,1)</f>
        <v>0</v>
      </c>
      <c r="I95" s="225">
        <f>ROUND(I89*$D$90/1000,1)</f>
        <v>0</v>
      </c>
      <c r="J95" s="225">
        <f>ROUND(J89*$D$90/1000,1)</f>
        <v>0</v>
      </c>
      <c r="K95" s="225">
        <f>ROUND(K89*$D$90/1000,1)</f>
        <v>0</v>
      </c>
      <c r="L95" s="225">
        <f>ROUND(L89*$D$90/1000,1)</f>
        <v>0</v>
      </c>
      <c r="M95" s="225">
        <f>ROUND(M89*$D$90/1000,1)</f>
        <v>0</v>
      </c>
      <c r="N95" s="225">
        <f>ROUND(N89*$D$90/1000,1)</f>
        <v>0</v>
      </c>
      <c r="O95" s="225">
        <f>ROUND(O89*$D$90/1000,1)</f>
        <v>0</v>
      </c>
      <c r="P95" s="225">
        <f>ROUND(P89*$D$90/1000,1)</f>
        <v>0</v>
      </c>
      <c r="Q95" s="225">
        <f>ROUND(Q89*$D$90/1000,1)</f>
        <v>0</v>
      </c>
      <c r="R95" s="225">
        <f>ROUND(R89*$D$90/1000,1)</f>
        <v>0</v>
      </c>
    </row>
    <row r="96" spans="1:20" s="90" customFormat="1" ht="27" hidden="1" customHeight="1" x14ac:dyDescent="0.2">
      <c r="A96" s="84">
        <v>25</v>
      </c>
      <c r="B96" s="85" t="s">
        <v>74</v>
      </c>
      <c r="C96" s="86" t="s">
        <v>187</v>
      </c>
      <c r="D96" s="92">
        <f>D91+D84+D78+D58+D30</f>
        <v>786618.15789000003</v>
      </c>
      <c r="E96" s="95">
        <f>ROUND(E30+E58+E78+E84+E91,0)</f>
        <v>352907</v>
      </c>
      <c r="F96" s="95">
        <f t="shared" ref="F96:R96" si="28">ROUND(F30+F58+F78+F84+F91,0)</f>
        <v>170711</v>
      </c>
      <c r="G96" s="95">
        <f t="shared" si="28"/>
        <v>31308</v>
      </c>
      <c r="H96" s="95">
        <f t="shared" si="28"/>
        <v>22167</v>
      </c>
      <c r="I96" s="95">
        <f t="shared" si="28"/>
        <v>6159</v>
      </c>
      <c r="J96" s="95">
        <f t="shared" si="28"/>
        <v>6328</v>
      </c>
      <c r="K96" s="95">
        <f t="shared" si="28"/>
        <v>13805</v>
      </c>
      <c r="L96" s="95">
        <f t="shared" si="28"/>
        <v>4488</v>
      </c>
      <c r="M96" s="95">
        <f t="shared" si="28"/>
        <v>50978</v>
      </c>
      <c r="N96" s="95">
        <f t="shared" si="28"/>
        <v>18488</v>
      </c>
      <c r="O96" s="95">
        <f t="shared" si="28"/>
        <v>33986</v>
      </c>
      <c r="P96" s="95">
        <f t="shared" si="28"/>
        <v>22338</v>
      </c>
      <c r="Q96" s="95">
        <f t="shared" si="28"/>
        <v>27970</v>
      </c>
      <c r="R96" s="95">
        <f t="shared" si="28"/>
        <v>24987</v>
      </c>
    </row>
    <row r="97" spans="1:19" s="90" customFormat="1" ht="32.25" hidden="1" customHeight="1" x14ac:dyDescent="0.2">
      <c r="A97" s="84">
        <v>26</v>
      </c>
      <c r="B97" s="246" t="s">
        <v>76</v>
      </c>
      <c r="C97" s="247">
        <v>0.8</v>
      </c>
      <c r="D97" s="248"/>
      <c r="E97" s="249"/>
      <c r="F97" s="249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</row>
    <row r="98" spans="1:19" s="90" customFormat="1" ht="32.25" hidden="1" customHeight="1" x14ac:dyDescent="0.2">
      <c r="A98" s="84">
        <v>27</v>
      </c>
      <c r="B98" s="250" t="s">
        <v>77</v>
      </c>
      <c r="C98" s="247" t="s">
        <v>188</v>
      </c>
      <c r="D98" s="248">
        <f>SUM(E98:R98)</f>
        <v>685857.95789000008</v>
      </c>
      <c r="E98" s="249">
        <f>((E91+E84+E78+E58)*$C$97)+E30</f>
        <v>310551.62105000002</v>
      </c>
      <c r="F98" s="249">
        <f t="shared" ref="F98:R98" si="29">((F91+F84+F78+F58)*$C$97)+F30</f>
        <v>149543.97895000002</v>
      </c>
      <c r="G98" s="249">
        <f t="shared" si="29"/>
        <v>27102.147360000003</v>
      </c>
      <c r="H98" s="249">
        <f t="shared" si="29"/>
        <v>19663.831580000002</v>
      </c>
      <c r="I98" s="249">
        <f t="shared" si="29"/>
        <v>5192.9684200000002</v>
      </c>
      <c r="J98" s="249">
        <f t="shared" si="29"/>
        <v>5300.1263100000006</v>
      </c>
      <c r="K98" s="249">
        <f t="shared" si="29"/>
        <v>11512.50526</v>
      </c>
      <c r="L98" s="249">
        <f t="shared" si="29"/>
        <v>3767.6631600000001</v>
      </c>
      <c r="M98" s="249">
        <f t="shared" si="29"/>
        <v>46131.494740000002</v>
      </c>
      <c r="N98" s="249">
        <f t="shared" si="29"/>
        <v>15648.378950000002</v>
      </c>
      <c r="O98" s="249">
        <f t="shared" si="29"/>
        <v>28331.78947</v>
      </c>
      <c r="P98" s="249">
        <f t="shared" si="29"/>
        <v>18876.378950000002</v>
      </c>
      <c r="Q98" s="249">
        <f t="shared" si="29"/>
        <v>23375.494740000002</v>
      </c>
      <c r="R98" s="249">
        <f t="shared" si="29"/>
        <v>20859.578949999999</v>
      </c>
    </row>
    <row r="99" spans="1:19" s="90" customFormat="1" ht="50.25" hidden="1" customHeight="1" x14ac:dyDescent="0.2">
      <c r="A99" s="251"/>
      <c r="B99" s="252"/>
      <c r="C99" s="253" t="s">
        <v>192</v>
      </c>
      <c r="D99" s="254">
        <f>E99+F99+G99+H99+I99+J99+K99+L99+M99+N99+O99+P99+Q99+R99</f>
        <v>400100</v>
      </c>
      <c r="E99" s="255">
        <v>163115</v>
      </c>
      <c r="F99" s="255">
        <v>76708</v>
      </c>
      <c r="G99" s="255">
        <v>15662</v>
      </c>
      <c r="H99" s="255">
        <v>13966</v>
      </c>
      <c r="I99" s="255">
        <v>3445</v>
      </c>
      <c r="J99" s="255">
        <v>5885</v>
      </c>
      <c r="K99" s="255">
        <v>11830</v>
      </c>
      <c r="L99" s="255">
        <v>3420</v>
      </c>
      <c r="M99" s="255">
        <v>15867</v>
      </c>
      <c r="N99" s="255">
        <v>12160</v>
      </c>
      <c r="O99" s="255">
        <v>24059</v>
      </c>
      <c r="P99" s="255">
        <v>16644</v>
      </c>
      <c r="Q99" s="255">
        <v>20044</v>
      </c>
      <c r="R99" s="255">
        <v>17295</v>
      </c>
    </row>
    <row r="100" spans="1:19" s="90" customFormat="1" ht="37.5" hidden="1" customHeight="1" x14ac:dyDescent="0.2">
      <c r="A100" s="251"/>
      <c r="B100" s="252"/>
      <c r="C100" s="253" t="s">
        <v>191</v>
      </c>
      <c r="D100" s="254">
        <f>D98-D99</f>
        <v>285757.95789000008</v>
      </c>
      <c r="E100" s="254">
        <f t="shared" ref="E100:R100" si="30">E98-E99</f>
        <v>147436.62105000002</v>
      </c>
      <c r="F100" s="254">
        <f t="shared" si="30"/>
        <v>72835.978950000019</v>
      </c>
      <c r="G100" s="254">
        <f t="shared" si="30"/>
        <v>11440.147360000003</v>
      </c>
      <c r="H100" s="254">
        <f t="shared" si="30"/>
        <v>5697.8315800000018</v>
      </c>
      <c r="I100" s="254">
        <f t="shared" si="30"/>
        <v>1747.9684200000002</v>
      </c>
      <c r="J100" s="254">
        <f t="shared" si="30"/>
        <v>-584.87368999999944</v>
      </c>
      <c r="K100" s="254">
        <f t="shared" si="30"/>
        <v>-317.49474000000009</v>
      </c>
      <c r="L100" s="254">
        <f t="shared" si="30"/>
        <v>347.66316000000006</v>
      </c>
      <c r="M100" s="254">
        <f t="shared" si="30"/>
        <v>30264.494740000002</v>
      </c>
      <c r="N100" s="254">
        <f t="shared" si="30"/>
        <v>3488.3789500000021</v>
      </c>
      <c r="O100" s="254">
        <f t="shared" si="30"/>
        <v>4272.7894699999997</v>
      </c>
      <c r="P100" s="254">
        <f t="shared" si="30"/>
        <v>2232.3789500000021</v>
      </c>
      <c r="Q100" s="254">
        <f t="shared" si="30"/>
        <v>3331.4947400000019</v>
      </c>
      <c r="R100" s="254">
        <f t="shared" si="30"/>
        <v>3564.5789499999992</v>
      </c>
    </row>
    <row r="101" spans="1:19" s="90" customFormat="1" ht="59.25" hidden="1" customHeight="1" x14ac:dyDescent="0.2">
      <c r="A101" s="251"/>
      <c r="B101" s="252"/>
      <c r="C101" s="253" t="s">
        <v>193</v>
      </c>
      <c r="D101" s="254"/>
      <c r="E101" s="254"/>
      <c r="F101" s="254"/>
      <c r="G101" s="254"/>
      <c r="H101" s="254"/>
      <c r="I101" s="254"/>
      <c r="J101" s="256" t="s">
        <v>196</v>
      </c>
      <c r="K101" s="256" t="s">
        <v>197</v>
      </c>
      <c r="L101" s="256" t="s">
        <v>194</v>
      </c>
      <c r="M101" s="254"/>
      <c r="N101" s="254"/>
      <c r="O101" s="254"/>
      <c r="P101" s="256" t="s">
        <v>195</v>
      </c>
      <c r="Q101" s="254"/>
      <c r="R101" s="254"/>
    </row>
    <row r="102" spans="1:19" s="90" customFormat="1" ht="32.25" customHeight="1" x14ac:dyDescent="0.2">
      <c r="A102" s="84"/>
      <c r="B102" s="246" t="s">
        <v>202</v>
      </c>
      <c r="C102" s="257" t="s">
        <v>203</v>
      </c>
      <c r="D102" s="258">
        <f>SUM(E102:R102)</f>
        <v>268676.30000000005</v>
      </c>
      <c r="E102" s="204">
        <v>134072</v>
      </c>
      <c r="F102" s="204">
        <v>61633.7</v>
      </c>
      <c r="G102" s="204">
        <v>9765</v>
      </c>
      <c r="H102" s="204">
        <v>9170</v>
      </c>
      <c r="I102" s="204">
        <v>1261</v>
      </c>
      <c r="J102" s="204">
        <v>1131</v>
      </c>
      <c r="K102" s="204">
        <v>2225</v>
      </c>
      <c r="L102" s="204">
        <v>841</v>
      </c>
      <c r="M102" s="204">
        <v>25408.6</v>
      </c>
      <c r="N102" s="204">
        <v>4077</v>
      </c>
      <c r="O102" s="204">
        <v>5430</v>
      </c>
      <c r="P102" s="204">
        <v>4780</v>
      </c>
      <c r="Q102" s="204">
        <v>4748</v>
      </c>
      <c r="R102" s="204">
        <v>4134</v>
      </c>
    </row>
    <row r="103" spans="1:19" s="90" customFormat="1" ht="32.25" customHeight="1" x14ac:dyDescent="0.2">
      <c r="A103" s="84"/>
      <c r="B103" s="246" t="s">
        <v>204</v>
      </c>
      <c r="C103" s="257" t="s">
        <v>205</v>
      </c>
      <c r="D103" s="258">
        <f>SUM(E103:R103)</f>
        <v>14140.857889999996</v>
      </c>
      <c r="E103" s="259">
        <v>7056.4210499999999</v>
      </c>
      <c r="F103" s="259">
        <v>3243.8789499999998</v>
      </c>
      <c r="G103" s="259">
        <v>513.94736</v>
      </c>
      <c r="H103" s="259">
        <v>482.63157999999999</v>
      </c>
      <c r="I103" s="259">
        <v>66.36842</v>
      </c>
      <c r="J103" s="259">
        <v>59.526310000000002</v>
      </c>
      <c r="K103" s="259">
        <v>117.10526</v>
      </c>
      <c r="L103" s="259">
        <v>44.263159999999999</v>
      </c>
      <c r="M103" s="259">
        <v>1337.29474</v>
      </c>
      <c r="N103" s="259">
        <v>214.57894999999999</v>
      </c>
      <c r="O103" s="259">
        <v>285.78946999999999</v>
      </c>
      <c r="P103" s="259">
        <v>251.57894999999999</v>
      </c>
      <c r="Q103" s="259">
        <v>249.89474000000001</v>
      </c>
      <c r="R103" s="259">
        <v>217.57894999999999</v>
      </c>
    </row>
    <row r="104" spans="1:19" s="261" customFormat="1" ht="41.25" customHeight="1" x14ac:dyDescent="0.25">
      <c r="A104" s="284" t="s">
        <v>79</v>
      </c>
      <c r="B104" s="285"/>
      <c r="C104" s="285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60"/>
    </row>
    <row r="105" spans="1:19" s="261" customFormat="1" ht="75" customHeight="1" x14ac:dyDescent="0.25">
      <c r="A105" s="286" t="s">
        <v>199</v>
      </c>
      <c r="B105" s="286"/>
      <c r="C105" s="286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60"/>
    </row>
    <row r="106" spans="1:19" x14ac:dyDescent="0.2"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  <c r="O106" s="266"/>
      <c r="P106" s="266"/>
      <c r="Q106" s="266"/>
      <c r="R106" s="266"/>
    </row>
    <row r="107" spans="1:19" x14ac:dyDescent="0.2">
      <c r="D107" s="266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</row>
    <row r="108" spans="1:19" x14ac:dyDescent="0.2">
      <c r="D108" s="267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</row>
    <row r="109" spans="1:19" x14ac:dyDescent="0.2">
      <c r="E109" s="269"/>
      <c r="F109" s="269"/>
      <c r="G109" s="268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</row>
  </sheetData>
  <mergeCells count="11">
    <mergeCell ref="C64:C67"/>
    <mergeCell ref="C69:C71"/>
    <mergeCell ref="C86:C89"/>
    <mergeCell ref="A104:R104"/>
    <mergeCell ref="A105:R105"/>
    <mergeCell ref="C47:C49"/>
    <mergeCell ref="A3:R3"/>
    <mergeCell ref="C7:C13"/>
    <mergeCell ref="C15:C17"/>
    <mergeCell ref="C27:C29"/>
    <mergeCell ref="C40:C44"/>
  </mergeCells>
  <pageMargins left="0.70866141732283472" right="0.70866141732283472" top="0.74803149606299213" bottom="0.74803149606299213" header="0.31496062992125984" footer="0.31496062992125984"/>
  <pageSetup paperSize="9" scale="4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4" zoomScale="90" zoomScaleNormal="55" zoomScaleSheetLayoutView="90" workbookViewId="0">
      <selection activeCell="D15" sqref="D15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74" t="s">
        <v>85</v>
      </c>
      <c r="Q1" s="274"/>
      <c r="R1" s="274"/>
      <c r="S1" s="6"/>
    </row>
    <row r="2" spans="1:20" ht="77.25" customHeight="1" x14ac:dyDescent="0.2">
      <c r="A2" s="1"/>
      <c r="C2" s="2"/>
      <c r="P2" s="274"/>
      <c r="Q2" s="274"/>
      <c r="R2" s="274"/>
      <c r="S2" s="6"/>
    </row>
    <row r="3" spans="1:20" ht="58.5" customHeight="1" x14ac:dyDescent="0.2">
      <c r="A3" s="275" t="s">
        <v>81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76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77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78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76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77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78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76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77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77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77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30" t="s">
        <v>83</v>
      </c>
      <c r="C42" s="131"/>
      <c r="D42" s="132">
        <v>323075</v>
      </c>
      <c r="E42" s="133">
        <v>127446</v>
      </c>
      <c r="F42" s="133">
        <v>57209</v>
      </c>
      <c r="G42" s="132">
        <v>12453</v>
      </c>
      <c r="H42" s="132">
        <v>10236</v>
      </c>
      <c r="I42" s="132">
        <v>3390</v>
      </c>
      <c r="J42" s="132">
        <v>17697</v>
      </c>
      <c r="K42" s="132">
        <v>11329</v>
      </c>
      <c r="L42" s="132">
        <v>1918</v>
      </c>
      <c r="M42" s="132">
        <v>10350</v>
      </c>
      <c r="N42" s="132">
        <v>8220</v>
      </c>
      <c r="O42" s="132">
        <v>19590</v>
      </c>
      <c r="P42" s="132">
        <v>12444</v>
      </c>
      <c r="Q42" s="132">
        <v>14075</v>
      </c>
      <c r="R42" s="132">
        <v>16718</v>
      </c>
    </row>
    <row r="43" spans="1:20" s="122" customFormat="1" ht="51.75" customHeight="1" x14ac:dyDescent="0.25">
      <c r="A43" s="117">
        <v>17</v>
      </c>
      <c r="B43" s="118" t="s">
        <v>84</v>
      </c>
      <c r="C43" s="119"/>
      <c r="D43" s="120">
        <f>D41-D42</f>
        <v>89918</v>
      </c>
      <c r="E43" s="120">
        <f t="shared" ref="E43:R43" si="12">E41-E42</f>
        <v>47651</v>
      </c>
      <c r="F43" s="120">
        <f t="shared" si="12"/>
        <v>14725</v>
      </c>
      <c r="G43" s="120">
        <f t="shared" si="12"/>
        <v>3566</v>
      </c>
      <c r="H43" s="120">
        <f t="shared" si="12"/>
        <v>1942</v>
      </c>
      <c r="I43" s="120">
        <f t="shared" si="12"/>
        <v>276</v>
      </c>
      <c r="J43" s="120">
        <f t="shared" si="12"/>
        <v>7222</v>
      </c>
      <c r="K43" s="120">
        <f t="shared" si="12"/>
        <v>0</v>
      </c>
      <c r="L43" s="120">
        <f t="shared" si="12"/>
        <v>217</v>
      </c>
      <c r="M43" s="120">
        <f t="shared" si="12"/>
        <v>5508</v>
      </c>
      <c r="N43" s="120">
        <f t="shared" si="12"/>
        <v>2608</v>
      </c>
      <c r="O43" s="120">
        <f t="shared" si="12"/>
        <v>0</v>
      </c>
      <c r="P43" s="120">
        <f t="shared" si="12"/>
        <v>2983</v>
      </c>
      <c r="Q43" s="120">
        <f t="shared" si="12"/>
        <v>3220</v>
      </c>
      <c r="R43" s="120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79" t="s">
        <v>79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128"/>
    </row>
    <row r="46" spans="1:20" s="122" customFormat="1" ht="75.75" customHeight="1" x14ac:dyDescent="0.25">
      <c r="A46" s="273" t="s">
        <v>80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128"/>
    </row>
  </sheetData>
  <mergeCells count="7">
    <mergeCell ref="A45:R45"/>
    <mergeCell ref="A46:R46"/>
    <mergeCell ref="P1:R2"/>
    <mergeCell ref="A3:R3"/>
    <mergeCell ref="C8:C10"/>
    <mergeCell ref="C12:C14"/>
    <mergeCell ref="C29:C32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ФЭО 2-х разовое питание (2)</vt:lpstr>
      <vt:lpstr>2023</vt:lpstr>
      <vt:lpstr>2024</vt:lpstr>
      <vt:lpstr>2025</vt:lpstr>
      <vt:lpstr>ФЭО 2-х разовое питание</vt:lpstr>
      <vt:lpstr>'ФЭО 2-х разовое питание'!Заголовки_для_печати</vt:lpstr>
      <vt:lpstr>'ФЭО 2-х разовое питание (2)'!Заголовки_для_печати</vt:lpstr>
      <vt:lpstr>'2023'!Область_печати</vt:lpstr>
      <vt:lpstr>'2024'!Область_печати</vt:lpstr>
      <vt:lpstr>'2025'!Область_печати</vt:lpstr>
      <vt:lpstr>'ФЭО 2-х разовое питание'!Область_печати</vt:lpstr>
      <vt:lpstr>'ФЭО 2-х разовое питание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СинельниковаИВ</dc:creator>
  <cp:lastModifiedBy>Шаманаева Елена Михайловна</cp:lastModifiedBy>
  <cp:lastPrinted>2022-10-03T05:37:55Z</cp:lastPrinted>
  <dcterms:created xsi:type="dcterms:W3CDTF">2018-11-15T01:51:45Z</dcterms:created>
  <dcterms:modified xsi:type="dcterms:W3CDTF">2022-10-25T23:50:13Z</dcterms:modified>
</cp:coreProperties>
</file>